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 PROYECTOS Y OBRAS\00000648\00000648_002\00000648_002 3 LICITACION\00000648_002 30 PROYECTO PARA LICITACION\"/>
    </mc:Choice>
  </mc:AlternateContent>
  <xr:revisionPtr revIDLastSave="0" documentId="8_{36785358-F200-43F9-BC64-F3B03185C17F}" xr6:coauthVersionLast="47" xr6:coauthVersionMax="47" xr10:uidLastSave="{00000000-0000-0000-0000-000000000000}"/>
  <bookViews>
    <workbookView xWindow="-120" yWindow="-120" windowWidth="29040" windowHeight="15840" xr2:uid="{1E5A4683-274F-4F44-8EC1-A98AD39D0712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8" i="1" l="1"/>
  <c r="G336" i="1" s="1"/>
  <c r="G334" i="1"/>
  <c r="G333" i="1"/>
  <c r="G329" i="1" s="1"/>
  <c r="G332" i="1"/>
  <c r="G331" i="1"/>
  <c r="G327" i="1"/>
  <c r="G326" i="1"/>
  <c r="G325" i="1"/>
  <c r="G324" i="1"/>
  <c r="G323" i="1"/>
  <c r="G322" i="1"/>
  <c r="G321" i="1"/>
  <c r="G320" i="1"/>
  <c r="G319" i="1"/>
  <c r="G318" i="1"/>
  <c r="G317" i="1"/>
  <c r="G315" i="1" s="1"/>
  <c r="G297" i="1"/>
  <c r="G295" i="1" s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3" i="1"/>
  <c r="G292" i="1"/>
  <c r="G291" i="1"/>
  <c r="G290" i="1"/>
  <c r="G289" i="1"/>
  <c r="G288" i="1"/>
  <c r="G283" i="1" s="1"/>
  <c r="G287" i="1"/>
  <c r="G286" i="1"/>
  <c r="G285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7" i="1" s="1"/>
  <c r="G265" i="1" s="1"/>
  <c r="G263" i="1"/>
  <c r="G262" i="1"/>
  <c r="G261" i="1"/>
  <c r="G260" i="1"/>
  <c r="G259" i="1"/>
  <c r="G258" i="1"/>
  <c r="G257" i="1"/>
  <c r="G253" i="1" s="1"/>
  <c r="G256" i="1"/>
  <c r="G255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6" i="1" s="1"/>
  <c r="G238" i="1"/>
  <c r="G232" i="1"/>
  <c r="G231" i="1"/>
  <c r="G230" i="1"/>
  <c r="G229" i="1"/>
  <c r="G228" i="1"/>
  <c r="G227" i="1"/>
  <c r="G226" i="1"/>
  <c r="G225" i="1"/>
  <c r="G224" i="1"/>
  <c r="G222" i="1" s="1"/>
  <c r="G220" i="1"/>
  <c r="G219" i="1"/>
  <c r="G218" i="1"/>
  <c r="G217" i="1"/>
  <c r="G216" i="1"/>
  <c r="G215" i="1"/>
  <c r="G214" i="1"/>
  <c r="G213" i="1"/>
  <c r="G212" i="1"/>
  <c r="G206" i="1" s="1"/>
  <c r="G211" i="1"/>
  <c r="G210" i="1"/>
  <c r="G209" i="1"/>
  <c r="G208" i="1"/>
  <c r="G202" i="1"/>
  <c r="G201" i="1"/>
  <c r="G200" i="1"/>
  <c r="G199" i="1"/>
  <c r="G198" i="1"/>
  <c r="G197" i="1"/>
  <c r="G196" i="1"/>
  <c r="G195" i="1"/>
  <c r="G194" i="1"/>
  <c r="G192" i="1" s="1"/>
  <c r="G190" i="1"/>
  <c r="G189" i="1"/>
  <c r="G188" i="1"/>
  <c r="G187" i="1"/>
  <c r="G186" i="1"/>
  <c r="G185" i="1"/>
  <c r="G184" i="1"/>
  <c r="G183" i="1"/>
  <c r="G182" i="1"/>
  <c r="G175" i="1" s="1"/>
  <c r="G173" i="1" s="1"/>
  <c r="G181" i="1"/>
  <c r="G180" i="1"/>
  <c r="G179" i="1"/>
  <c r="G178" i="1"/>
  <c r="G177" i="1"/>
  <c r="G171" i="1"/>
  <c r="G170" i="1"/>
  <c r="G169" i="1"/>
  <c r="G168" i="1"/>
  <c r="G167" i="1"/>
  <c r="G166" i="1"/>
  <c r="G165" i="1"/>
  <c r="G164" i="1"/>
  <c r="G163" i="1"/>
  <c r="G161" i="1" s="1"/>
  <c r="G159" i="1"/>
  <c r="G158" i="1"/>
  <c r="G157" i="1"/>
  <c r="G156" i="1"/>
  <c r="G155" i="1"/>
  <c r="G154" i="1"/>
  <c r="G152" i="1" s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3" i="1" s="1"/>
  <c r="G129" i="1"/>
  <c r="G128" i="1"/>
  <c r="G127" i="1"/>
  <c r="G126" i="1"/>
  <c r="G125" i="1"/>
  <c r="G124" i="1"/>
  <c r="G123" i="1"/>
  <c r="G119" i="1" s="1"/>
  <c r="G122" i="1"/>
  <c r="G121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3" i="1" s="1"/>
  <c r="G99" i="1"/>
  <c r="G98" i="1"/>
  <c r="G97" i="1"/>
  <c r="G96" i="1"/>
  <c r="G95" i="1"/>
  <c r="G94" i="1"/>
  <c r="G93" i="1"/>
  <c r="G92" i="1"/>
  <c r="G91" i="1"/>
  <c r="G89" i="1" s="1"/>
  <c r="G87" i="1"/>
  <c r="G86" i="1"/>
  <c r="G85" i="1"/>
  <c r="G84" i="1"/>
  <c r="G83" i="1"/>
  <c r="G82" i="1"/>
  <c r="G81" i="1"/>
  <c r="G80" i="1"/>
  <c r="G79" i="1"/>
  <c r="G78" i="1"/>
  <c r="G73" i="1" s="1"/>
  <c r="G71" i="1" s="1"/>
  <c r="G77" i="1"/>
  <c r="G76" i="1"/>
  <c r="G75" i="1"/>
  <c r="G69" i="1"/>
  <c r="G68" i="1"/>
  <c r="G67" i="1"/>
  <c r="G66" i="1"/>
  <c r="G65" i="1"/>
  <c r="G64" i="1"/>
  <c r="G63" i="1"/>
  <c r="G62" i="1"/>
  <c r="G61" i="1"/>
  <c r="G59" i="1" s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0" i="1" s="1"/>
  <c r="G38" i="1" s="1"/>
  <c r="G36" i="1"/>
  <c r="G35" i="1"/>
  <c r="G34" i="1"/>
  <c r="G33" i="1"/>
  <c r="G32" i="1"/>
  <c r="G31" i="1"/>
  <c r="G30" i="1"/>
  <c r="G29" i="1"/>
  <c r="G28" i="1"/>
  <c r="G26" i="1" s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9" i="1" s="1"/>
  <c r="G7" i="1" l="1"/>
  <c r="G5" i="1" s="1"/>
  <c r="G101" i="1"/>
  <c r="G204" i="1"/>
  <c r="G131" i="1"/>
  <c r="G234" i="1"/>
</calcChain>
</file>

<file path=xl/sharedStrings.xml><?xml version="1.0" encoding="utf-8"?>
<sst xmlns="http://schemas.openxmlformats.org/spreadsheetml/2006/main" count="1084" uniqueCount="431">
  <si>
    <t>00000648_002 Reductoras línea Arteria Norte</t>
  </si>
  <si>
    <t>NºOrden</t>
  </si>
  <si>
    <t>Código</t>
  </si>
  <si>
    <t>Uds.</t>
  </si>
  <si>
    <t>Descripción</t>
  </si>
  <si>
    <t>00000648_002 desglosedepresupuesto.sd</t>
  </si>
  <si>
    <t>Cantidad</t>
  </si>
  <si>
    <t>Precio</t>
  </si>
  <si>
    <t>Importe</t>
  </si>
  <si>
    <t>1</t>
  </si>
  <si>
    <t>Landazabal-Iturrondo-Mugazuri</t>
  </si>
  <si>
    <t>1.1</t>
  </si>
  <si>
    <t>PIECERIO E INSTALACIONES AUXILIARES</t>
  </si>
  <si>
    <t>1.1.1</t>
  </si>
  <si>
    <t>UABDVAPBaf2450.150</t>
  </si>
  <si>
    <t>Ud</t>
  </si>
  <si>
    <t>Valv. reduct. presion 2450 DN 150 mm</t>
  </si>
  <si>
    <t>1.1.2</t>
  </si>
  <si>
    <t>UABEPFfa2012</t>
  </si>
  <si>
    <t>Filtro BB tapa superior Ø150mm PN 16</t>
  </si>
  <si>
    <t>1.1.3</t>
  </si>
  <si>
    <t>UABDFEal</t>
  </si>
  <si>
    <t>Empalme Brida-Enchufe (BE) DN 500 mm</t>
  </si>
  <si>
    <t>1.1.4</t>
  </si>
  <si>
    <t>UCAIP100</t>
  </si>
  <si>
    <t>kg</t>
  </si>
  <si>
    <t>ACERO INOX AISI 316-L EN CALDERERÍA</t>
  </si>
  <si>
    <t>1.1.5</t>
  </si>
  <si>
    <t>UABORMd</t>
  </si>
  <si>
    <t>Anclaje metálico D 150 mm</t>
  </si>
  <si>
    <t>1.1.6</t>
  </si>
  <si>
    <t>UABDVCbfba</t>
  </si>
  <si>
    <t>Valv. comp. corto 150 mm  PN-16</t>
  </si>
  <si>
    <t>1.1.7</t>
  </si>
  <si>
    <t>UABEMEbbbe</t>
  </si>
  <si>
    <t>Caudalímetro electromag.;0xDN; alim baterias; DN 150 mm</t>
  </si>
  <si>
    <t>1.1.8</t>
  </si>
  <si>
    <t>UABECDcfa</t>
  </si>
  <si>
    <t>Carrete desmont. acero C+poliam. DN 150 mm PN-16</t>
  </si>
  <si>
    <t>1.1.9</t>
  </si>
  <si>
    <t>UABDFTacf</t>
  </si>
  <si>
    <t>Te FN BBB de DN 150 mm</t>
  </si>
  <si>
    <t>1.1.10</t>
  </si>
  <si>
    <t>UABDVCbbba</t>
  </si>
  <si>
    <t>Valv. comp. corto 60 mm  PN-16</t>
  </si>
  <si>
    <t>1.1.11</t>
  </si>
  <si>
    <t>UABEPVcda</t>
  </si>
  <si>
    <t>Ventosa trifunc. (de cuerpo simple) ø 65 PN16</t>
  </si>
  <si>
    <t>1.1.12</t>
  </si>
  <si>
    <t>UINEW010</t>
  </si>
  <si>
    <t>P.A. a.j. Apoyo puesta en servicio de la instalación</t>
  </si>
  <si>
    <t>1.1.13</t>
  </si>
  <si>
    <t>UABOW130mod</t>
  </si>
  <si>
    <t>Desmontaje piecerio existente y conexión nuevo montaje</t>
  </si>
  <si>
    <t>1.1.14</t>
  </si>
  <si>
    <t>ME1</t>
  </si>
  <si>
    <t>Jornada de alquiler de trípode con cabestrante manual de acceso/rescate</t>
  </si>
  <si>
    <t>1.2</t>
  </si>
  <si>
    <t>SEÑALIZACIÓN Y BALIZAMIENTO</t>
  </si>
  <si>
    <t>1.2.1</t>
  </si>
  <si>
    <t>USED034</t>
  </si>
  <si>
    <t>m</t>
  </si>
  <si>
    <t>Barrera contención peatonal portátil con valla de 3,5 m x 2 m con pies de plástico (10 puestas)</t>
  </si>
  <si>
    <t>1.2.2</t>
  </si>
  <si>
    <t>USEB11010</t>
  </si>
  <si>
    <t>Baliza luminosa intermitente TL-2 (10 puestas)</t>
  </si>
  <si>
    <t>1.2.3</t>
  </si>
  <si>
    <t>USEB04510</t>
  </si>
  <si>
    <t>Panel direccional estrecho TB-2  165x45 (10 puestas)</t>
  </si>
  <si>
    <t>1.2.4</t>
  </si>
  <si>
    <t>USEB03010</t>
  </si>
  <si>
    <t>Cono de plástico reflector alt. 50 cm TB-6 (10 puestas)</t>
  </si>
  <si>
    <t>1.2.5</t>
  </si>
  <si>
    <t>USEV010</t>
  </si>
  <si>
    <t>Cartel indicativo de riesgo, tamaño A4</t>
  </si>
  <si>
    <t>1.2.6</t>
  </si>
  <si>
    <t>USEV012</t>
  </si>
  <si>
    <t>Cartel indicativo de riesgo, tamaño A3</t>
  </si>
  <si>
    <t>1.2.7</t>
  </si>
  <si>
    <t>USEV020</t>
  </si>
  <si>
    <t>Cartel indicativo de riesgo, tamaño A3 con soporte</t>
  </si>
  <si>
    <t>1.2.8</t>
  </si>
  <si>
    <t>USEC0140</t>
  </si>
  <si>
    <t>Rótulo con lona microperforada PVC impresa 2900x1600</t>
  </si>
  <si>
    <t>1.2.9</t>
  </si>
  <si>
    <t>USEV011</t>
  </si>
  <si>
    <t>Cartel metacrilato impreso en reverso tamaño A4</t>
  </si>
  <si>
    <t>2</t>
  </si>
  <si>
    <t>Sector Ezcaba</t>
  </si>
  <si>
    <t>2.1</t>
  </si>
  <si>
    <t>2.1.1</t>
  </si>
  <si>
    <t>UABDVAPBad2450.100</t>
  </si>
  <si>
    <t>Valv. reduct. presion 2450 DN 100 mm</t>
  </si>
  <si>
    <t>2.1.2</t>
  </si>
  <si>
    <t>UABEPFda2012</t>
  </si>
  <si>
    <t>Filtro BB tapa superior Ø100mm PN 16</t>
  </si>
  <si>
    <t>2.1.3</t>
  </si>
  <si>
    <t>UABDFEah</t>
  </si>
  <si>
    <t>Empalme Brida-Enchufe (BE) DN 300 mm</t>
  </si>
  <si>
    <t>2.1.4</t>
  </si>
  <si>
    <t>UABDFDbhg</t>
  </si>
  <si>
    <t>Reducción FN BB 300/(150-250) mm</t>
  </si>
  <si>
    <t>2.1.5</t>
  </si>
  <si>
    <t>UABDFTacd</t>
  </si>
  <si>
    <t>Te FN BBB de DN 100 mm</t>
  </si>
  <si>
    <t>2.1.6</t>
  </si>
  <si>
    <t>2.1.7</t>
  </si>
  <si>
    <t>2.1.8</t>
  </si>
  <si>
    <t>UABORMb</t>
  </si>
  <si>
    <t>Anclaje metálico D 100 mm</t>
  </si>
  <si>
    <t>2.1.9</t>
  </si>
  <si>
    <t>UABEMEbbbd</t>
  </si>
  <si>
    <t>Caudalímetro electromag.;0xDN; alim baterias; DN 100 mm</t>
  </si>
  <si>
    <t>2.1.10</t>
  </si>
  <si>
    <t>UABDVTabb</t>
  </si>
  <si>
    <t>Valv. comp. tetones ( 1'' ) 100 mm  PN-16</t>
  </si>
  <si>
    <t>2.1.11</t>
  </si>
  <si>
    <t>UABDVCbdba</t>
  </si>
  <si>
    <t>Valv. comp. corto 100 mm  PN-16</t>
  </si>
  <si>
    <t>2.1.12</t>
  </si>
  <si>
    <t>UABECDcda</t>
  </si>
  <si>
    <t>Carrete desmont. acero C+poliam. DN 100 mm PN-16</t>
  </si>
  <si>
    <t>2.1.13</t>
  </si>
  <si>
    <t>UABDFDbgd</t>
  </si>
  <si>
    <t>Reducción FN BB 250/(100-200) mm</t>
  </si>
  <si>
    <t>2.1.14</t>
  </si>
  <si>
    <t>2.1.15</t>
  </si>
  <si>
    <t>2.1.16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</si>
  <si>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</si>
  <si>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</si>
  <si>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</si>
  <si>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</si>
  <si>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</si>
  <si>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</si>
  <si>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</si>
  <si>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</si>
  <si>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</si>
  <si>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</si>
  <si>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3</t>
  </si>
  <si>
    <t>Ansoain Este</t>
  </si>
  <si>
    <t>3.1</t>
  </si>
  <si>
    <t>3.1.1</t>
  </si>
  <si>
    <t>UABDVAPBafNGE150</t>
  </si>
  <si>
    <t>Valv. reduct. presion NGE DN 150 mm</t>
  </si>
  <si>
    <t>3.1.2</t>
  </si>
  <si>
    <t>3.1.3</t>
  </si>
  <si>
    <t>3.1.4</t>
  </si>
  <si>
    <t>UABDFDbge</t>
  </si>
  <si>
    <t>3.1.5</t>
  </si>
  <si>
    <t>3.1.6</t>
  </si>
  <si>
    <t>3.1.7</t>
  </si>
  <si>
    <t>3.1.8</t>
  </si>
  <si>
    <t>3.1.9</t>
  </si>
  <si>
    <t>3.1.10</t>
  </si>
  <si>
    <t>3.1.11</t>
  </si>
  <si>
    <t>UABEPFfaAQUA150</t>
  </si>
  <si>
    <t>3.1.12</t>
  </si>
  <si>
    <t>3.1.13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</si>
  <si>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</si>
  <si>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</si>
  <si>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</si>
  <si>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</si>
  <si>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</si>
  <si>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</si>
  <si>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</si>
  <si>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</si>
  <si>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</si>
  <si>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</si>
  <si>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4</t>
  </si>
  <si>
    <t>Artica Ansoain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</si>
  <si>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</si>
  <si>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</si>
  <si>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</si>
  <si>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</si>
  <si>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</si>
  <si>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</si>
  <si>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</si>
  <si>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</si>
  <si>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</si>
  <si>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UABDFDbfd</t>
  </si>
  <si>
    <t>Reducción FN BB 200/(80-150) mm</t>
  </si>
  <si>
    <t>4.1.9</t>
  </si>
  <si>
    <t>4.1.10</t>
  </si>
  <si>
    <t>4.1.11</t>
  </si>
  <si>
    <t>4.1.12</t>
  </si>
  <si>
    <t>4.1.13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</si>
  <si>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</si>
  <si>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</si>
  <si>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</si>
  <si>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</si>
  <si>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</si>
  <si>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</si>
  <si>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</si>
  <si>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</si>
  <si>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</si>
  <si>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</si>
  <si>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5</t>
  </si>
  <si>
    <t>Artica Nuevo</t>
  </si>
  <si>
    <t>5.1</t>
  </si>
  <si>
    <t>5.1.1</t>
  </si>
  <si>
    <t>UABDVMAbbbi</t>
  </si>
  <si>
    <t>V. marip. acc. man. motorizable ISORIA 16 T5 ø300 mm</t>
  </si>
  <si>
    <t>5.1.2</t>
  </si>
  <si>
    <t>5.1.3</t>
  </si>
  <si>
    <t>5.1.4</t>
  </si>
  <si>
    <t>UABDFDbgg</t>
  </si>
  <si>
    <t>5.1.5</t>
  </si>
  <si>
    <t>UABDFEag</t>
  </si>
  <si>
    <t>Empalme Brida-Enchufe (BE) DN 250 mm</t>
  </si>
  <si>
    <t>5.1.6</t>
  </si>
  <si>
    <t>5.1.7</t>
  </si>
  <si>
    <t>UABDVTacb</t>
  </si>
  <si>
    <t>Valv. comp. tetones ( 1'' ) 150 mm  PN-16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</si>
  <si>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</si>
  <si>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</si>
  <si>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</si>
  <si>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</si>
  <si>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</si>
  <si>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</si>
  <si>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</si>
  <si>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</si>
  <si>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</si>
  <si>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5.2</t>
  </si>
  <si>
    <t>OBRA CIVIL</t>
  </si>
  <si>
    <t>5.2.1</t>
  </si>
  <si>
    <t>UEXDJ.c</t>
  </si>
  <si>
    <t>Corte c/máq. pavmto. horgón. armado</t>
  </si>
  <si>
    <t>5.2.2</t>
  </si>
  <si>
    <t>UEXDFcaMod</t>
  </si>
  <si>
    <t>m3</t>
  </si>
  <si>
    <t>Demolición HA comp+mart</t>
  </si>
  <si>
    <t>5.2.3</t>
  </si>
  <si>
    <t>UESR040</t>
  </si>
  <si>
    <t>m2</t>
  </si>
  <si>
    <t>Reparación de HA con mortero estructural R4</t>
  </si>
  <si>
    <t>5.2.4</t>
  </si>
  <si>
    <t>UESEL030Mod</t>
  </si>
  <si>
    <t>Formación de peldaño</t>
  </si>
  <si>
    <t>5.2.5</t>
  </si>
  <si>
    <t>UESR047</t>
  </si>
  <si>
    <t>Enfoscado regularización superficie mortero R2</t>
  </si>
  <si>
    <t>5.2.6</t>
  </si>
  <si>
    <t>UCAGC001mod</t>
  </si>
  <si>
    <t>Acero galvanizado en estruct. metálica i/montaje</t>
  </si>
  <si>
    <t>5.3</t>
  </si>
  <si>
    <t>4.3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</si>
  <si>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</si>
  <si>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</si>
  <si>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</si>
  <si>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</si>
  <si>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</si>
  <si>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</si>
  <si>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</si>
  <si>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</si>
  <si>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</si>
  <si>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6</t>
  </si>
  <si>
    <t>Etxebakar</t>
  </si>
  <si>
    <t>6.1</t>
  </si>
  <si>
    <t>6.1.1</t>
  </si>
  <si>
    <t>6.1.2</t>
  </si>
  <si>
    <t>UABEPFda</t>
  </si>
  <si>
    <t>6.1.3</t>
  </si>
  <si>
    <t>6.1.4</t>
  </si>
  <si>
    <t>6.1.5</t>
  </si>
  <si>
    <t>6.1.6</t>
  </si>
  <si>
    <t>UABDFRadg</t>
  </si>
  <si>
    <t>Carrete FN BB DN 100 mm L 500 mm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</si>
  <si>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</si>
  <si>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</si>
  <si>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</si>
  <si>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</si>
  <si>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</si>
  <si>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</si>
  <si>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</si>
  <si>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</si>
  <si>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</si>
  <si>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</si>
  <si>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</si>
  <si>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</si>
  <si>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</si>
  <si>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</si>
  <si>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</si>
  <si>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</si>
  <si>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</si>
  <si>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</si>
  <si>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</t>
  </si>
  <si>
    <t>Berriozar Este</t>
  </si>
  <si>
    <t>7.1</t>
  </si>
  <si>
    <t>7.1.1</t>
  </si>
  <si>
    <t>7.1.2</t>
  </si>
  <si>
    <t>UABDFPimod</t>
  </si>
  <si>
    <t>Pieza especial derivación ZAK FN D400 mm colocada</t>
  </si>
  <si>
    <t>7.1.3</t>
  </si>
  <si>
    <t>UABEPVcbarosca</t>
  </si>
  <si>
    <t>Ventosa trifunc. (de cuerpo simple) ø 50 PN16</t>
  </si>
  <si>
    <t>7.1.4</t>
  </si>
  <si>
    <t>7.1.5</t>
  </si>
  <si>
    <t>UABDFEaj</t>
  </si>
  <si>
    <t>Empalme Brida-Enchufe (BE) DN 400 mm</t>
  </si>
  <si>
    <t>7.1.6</t>
  </si>
  <si>
    <t>7.1.7</t>
  </si>
  <si>
    <t>UABDVEEef</t>
  </si>
  <si>
    <t>Válv. esfera latón estamp. 2" rosca-rosca</t>
  </si>
  <si>
    <t>7.1.8</t>
  </si>
  <si>
    <t>7.1.9</t>
  </si>
  <si>
    <t>7.1.10</t>
  </si>
  <si>
    <t>7.1.11</t>
  </si>
  <si>
    <t>7.1.12</t>
  </si>
  <si>
    <t>7.1.13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</si>
  <si>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</si>
  <si>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</si>
  <si>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</si>
  <si>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</si>
  <si>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</si>
  <si>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</si>
  <si>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</si>
  <si>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</si>
  <si>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</si>
  <si>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</si>
  <si>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8</t>
  </si>
  <si>
    <t>Buztintxuri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</si>
  <si>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</si>
  <si>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</si>
  <si>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</si>
  <si>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</si>
  <si>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</si>
  <si>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</si>
  <si>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</si>
  <si>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</si>
  <si>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</si>
  <si>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</si>
  <si>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</si>
  <si>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</si>
  <si>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</si>
  <si>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</si>
  <si>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</si>
  <si>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</si>
  <si>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</si>
  <si>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</si>
  <si>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</si>
  <si>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</si>
  <si>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</si>
  <si>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</si>
  <si>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</si>
  <si>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</si>
  <si>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</si>
  <si>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9</t>
  </si>
  <si>
    <t>Berriozar Oeste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</si>
  <si>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</si>
  <si>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</si>
  <si>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</si>
  <si>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</si>
  <si>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</si>
  <si>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</si>
  <si>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</si>
  <si>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</si>
  <si>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</si>
  <si>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</si>
  <si>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</si>
  <si>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</si>
  <si>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</si>
  <si>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</si>
  <si>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</si>
  <si>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</si>
  <si>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</si>
  <si>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</si>
  <si>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</si>
  <si>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</si>
  <si>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</si>
  <si>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</si>
  <si>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</si>
  <si>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</si>
  <si>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10</t>
  </si>
  <si>
    <t>Agustinos Este</t>
  </si>
  <si>
    <t>10.1</t>
  </si>
  <si>
    <t>10.1.1</t>
  </si>
  <si>
    <t>10.1.2</t>
  </si>
  <si>
    <t>UABDFEcf</t>
  </si>
  <si>
    <t>Empalme BE Corto (Quick GS sin acerrojar) DN 200 mm</t>
  </si>
  <si>
    <t>10.1.3</t>
  </si>
  <si>
    <t>UABDFDbfe</t>
  </si>
  <si>
    <t>10.1.4</t>
  </si>
  <si>
    <t>10.1.5</t>
  </si>
  <si>
    <t>10.1.6</t>
  </si>
  <si>
    <t>10.1.7</t>
  </si>
  <si>
    <t>UABDFBbb</t>
  </si>
  <si>
    <t>Brida Roscada Acero DN 60 mm</t>
  </si>
  <si>
    <t>10.1.8</t>
  </si>
  <si>
    <t>10.1.9</t>
  </si>
  <si>
    <t>10.1.10</t>
  </si>
  <si>
    <t>10.1.11</t>
  </si>
  <si>
    <t>10.1.12</t>
  </si>
  <si>
    <t>10.1.13</t>
  </si>
  <si>
    <t>10.1.14</t>
  </si>
  <si>
    <t>10.1.15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</si>
  <si>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</si>
  <si>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</si>
  <si>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</si>
  <si>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</si>
  <si>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</si>
  <si>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</si>
  <si>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</si>
  <si>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</si>
  <si>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</si>
  <si>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</si>
  <si>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</si>
  <si>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USEV..aab</t>
  </si>
  <si>
    <t>Señal peligro (TP), triangular, tam. normal, RA2</t>
  </si>
  <si>
    <t>10.2.11</t>
  </si>
  <si>
    <t>USEV..bab</t>
  </si>
  <si>
    <t>Señal reglamentación (TR), circular, tam. normal, RA2</t>
  </si>
  <si>
    <t>11</t>
  </si>
  <si>
    <t>Gestión de Residuos</t>
  </si>
  <si>
    <t>11.1</t>
  </si>
  <si>
    <t>URCTC020</t>
  </si>
  <si>
    <t>mk</t>
  </si>
  <si>
    <t>m3.Km Transporte s/camión tierras, piedras, áridos o escombros</t>
  </si>
  <si>
    <t>11.2</t>
  </si>
  <si>
    <t>URCTC010</t>
  </si>
  <si>
    <t>Carga s/camión tierras, piedras, áridos o escombros</t>
  </si>
  <si>
    <t>11.3</t>
  </si>
  <si>
    <t>URCTCf</t>
  </si>
  <si>
    <t>Tasa eliminación en vertedero de residuos no inertes mezclados</t>
  </si>
  <si>
    <t>11.4</t>
  </si>
  <si>
    <t>URCTCd</t>
  </si>
  <si>
    <t>Tasa eliminación en vertedero de hormigón con varilla selecc.</t>
  </si>
  <si>
    <t>12</t>
  </si>
  <si>
    <t>Seguridad y Salud</t>
  </si>
  <si>
    <t>12.1</t>
  </si>
  <si>
    <t>PA001</t>
  </si>
  <si>
    <t>P. A.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</si>
</sst>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892A-9351-4E30-BA23-2C338C749221}">
  <dimension ref="A1:G338"/>
  <sheetViews>
    <sheetView tabSelected="1" workbookViewId="0"/>
  </sheetViews>
  <sheetFormatPr baseColWidth="10" defaultRowHeight="15" x14ac:dyDescent="0.25"/>
  <cols>
    <col min="1" max="1" width="7.42578125" bestFit="1" customWidth="1"/>
    <col min="2" max="2" width="20.42578125" bestFit="1" customWidth="1"/>
    <col min="3" max="3" width="4.42578125" bestFit="1" customWidth="1"/>
    <col min="4" max="4" width="85.28515625" bestFit="1" customWidth="1"/>
    <col min="5" max="5" width="7.85546875" style="18" bestFit="1" customWidth="1"/>
    <col min="6" max="6" width="9.140625" style="1" bestFit="1" customWidth="1"/>
    <col min="7" max="7" width="10.14062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G7+G38+G71+G101+G131+G173+G204+G234+G265+G295+G329+G336</f>
        <v>239090.77</v>
      </c>
    </row>
    <row r="7" spans="1:7" s="7" customFormat="1" ht="12.75" x14ac:dyDescent="0.2">
      <c r="A7" s="14" t="s">
        <v>9</v>
      </c>
      <c r="B7" s="14" t="s">
        <v>9</v>
      </c>
      <c r="D7" s="7" t="s">
        <v>10</v>
      </c>
      <c r="E7" s="17"/>
      <c r="F7" s="8"/>
      <c r="G7" s="12">
        <f>G9+G26</f>
        <v>26487.360000000001</v>
      </c>
    </row>
    <row r="9" spans="1:7" s="7" customFormat="1" ht="12.75" x14ac:dyDescent="0.2">
      <c r="A9" s="14" t="s">
        <v>11</v>
      </c>
      <c r="B9" s="14" t="s">
        <v>11</v>
      </c>
      <c r="D9" s="7" t="s">
        <v>12</v>
      </c>
      <c r="E9" s="17"/>
      <c r="F9" s="8"/>
      <c r="G9" s="12">
        <f>SUM(G11:G24)</f>
        <v>25841.71</v>
      </c>
    </row>
    <row r="11" spans="1:7" x14ac:dyDescent="0.25">
      <c r="A11" s="9" t="s">
        <v>13</v>
      </c>
      <c r="B11" s="9" t="s">
        <v>14</v>
      </c>
      <c r="C11" t="s">
        <v>15</v>
      </c>
      <c r="D11" t="s">
        <v>16</v>
      </c>
      <c r="E11" s="18">
        <v>1</v>
      </c>
      <c r="F11" s="1">
        <v>9928.4599999999991</v>
      </c>
      <c r="G11" s="13">
        <f>E11*F11</f>
        <v>9928.4599999999991</v>
      </c>
    </row>
    <row r="12" spans="1:7" x14ac:dyDescent="0.25">
      <c r="A12" s="9" t="s">
        <v>17</v>
      </c>
      <c r="B12" s="9" t="s">
        <v>18</v>
      </c>
      <c r="C12" t="s">
        <v>15</v>
      </c>
      <c r="D12" t="s">
        <v>19</v>
      </c>
      <c r="E12" s="18">
        <v>1</v>
      </c>
      <c r="F12" s="1">
        <v>968.7</v>
      </c>
      <c r="G12" s="13">
        <f>E12*F12</f>
        <v>968.7</v>
      </c>
    </row>
    <row r="13" spans="1:7" x14ac:dyDescent="0.25">
      <c r="A13" s="9" t="s">
        <v>20</v>
      </c>
      <c r="B13" s="9" t="s">
        <v>21</v>
      </c>
      <c r="C13" t="s">
        <v>15</v>
      </c>
      <c r="D13" t="s">
        <v>22</v>
      </c>
      <c r="E13" s="18">
        <v>2</v>
      </c>
      <c r="F13" s="1">
        <v>1279.78</v>
      </c>
      <c r="G13" s="13">
        <f>E13*F13</f>
        <v>2559.56</v>
      </c>
    </row>
    <row r="14" spans="1:7" x14ac:dyDescent="0.25">
      <c r="A14" s="9" t="s">
        <v>23</v>
      </c>
      <c r="B14" s="9" t="s">
        <v>24</v>
      </c>
      <c r="C14" t="s">
        <v>25</v>
      </c>
      <c r="D14" t="s">
        <v>26</v>
      </c>
      <c r="E14" s="18">
        <v>150.88</v>
      </c>
      <c r="F14" s="1">
        <v>29.68</v>
      </c>
      <c r="G14" s="13">
        <f>E14*F14</f>
        <v>4478.12</v>
      </c>
    </row>
    <row r="15" spans="1:7" x14ac:dyDescent="0.25">
      <c r="A15" s="9" t="s">
        <v>27</v>
      </c>
      <c r="B15" s="9" t="s">
        <v>28</v>
      </c>
      <c r="C15" t="s">
        <v>15</v>
      </c>
      <c r="D15" t="s">
        <v>29</v>
      </c>
      <c r="E15" s="18">
        <v>3</v>
      </c>
      <c r="F15" s="1">
        <v>199.16</v>
      </c>
      <c r="G15" s="13">
        <f>E15*F15</f>
        <v>597.48</v>
      </c>
    </row>
    <row r="16" spans="1:7" x14ac:dyDescent="0.25">
      <c r="A16" s="9" t="s">
        <v>30</v>
      </c>
      <c r="B16" s="9" t="s">
        <v>31</v>
      </c>
      <c r="C16" t="s">
        <v>15</v>
      </c>
      <c r="D16" t="s">
        <v>32</v>
      </c>
      <c r="E16" s="18">
        <v>2</v>
      </c>
      <c r="F16" s="1">
        <v>352.89</v>
      </c>
      <c r="G16" s="13">
        <f>E16*F16</f>
        <v>705.78</v>
      </c>
    </row>
    <row r="17" spans="1:7" x14ac:dyDescent="0.25">
      <c r="A17" s="9" t="s">
        <v>33</v>
      </c>
      <c r="B17" s="9" t="s">
        <v>34</v>
      </c>
      <c r="C17" t="s">
        <v>15</v>
      </c>
      <c r="D17" t="s">
        <v>35</v>
      </c>
      <c r="E17" s="18">
        <v>1</v>
      </c>
      <c r="F17" s="1">
        <v>3445.98</v>
      </c>
      <c r="G17" s="13">
        <f>E17*F17</f>
        <v>3445.98</v>
      </c>
    </row>
    <row r="18" spans="1:7" x14ac:dyDescent="0.25">
      <c r="A18" s="9" t="s">
        <v>36</v>
      </c>
      <c r="B18" s="9" t="s">
        <v>37</v>
      </c>
      <c r="C18" t="s">
        <v>15</v>
      </c>
      <c r="D18" t="s">
        <v>38</v>
      </c>
      <c r="E18" s="18">
        <v>1</v>
      </c>
      <c r="F18" s="1">
        <v>671.17</v>
      </c>
      <c r="G18" s="13">
        <f>E18*F18</f>
        <v>671.17</v>
      </c>
    </row>
    <row r="19" spans="1:7" x14ac:dyDescent="0.25">
      <c r="A19" s="9" t="s">
        <v>39</v>
      </c>
      <c r="B19" s="9" t="s">
        <v>40</v>
      </c>
      <c r="C19" t="s">
        <v>15</v>
      </c>
      <c r="D19" t="s">
        <v>41</v>
      </c>
      <c r="E19" s="18">
        <v>1</v>
      </c>
      <c r="F19" s="1">
        <v>261.24</v>
      </c>
      <c r="G19" s="13">
        <f>E19*F19</f>
        <v>261.24</v>
      </c>
    </row>
    <row r="20" spans="1:7" x14ac:dyDescent="0.25">
      <c r="A20" s="9" t="s">
        <v>42</v>
      </c>
      <c r="B20" s="9" t="s">
        <v>43</v>
      </c>
      <c r="C20" t="s">
        <v>15</v>
      </c>
      <c r="D20" t="s">
        <v>44</v>
      </c>
      <c r="E20" s="18">
        <v>1</v>
      </c>
      <c r="F20" s="1">
        <v>204.3</v>
      </c>
      <c r="G20" s="13">
        <f>E20*F20</f>
        <v>204.3</v>
      </c>
    </row>
    <row r="21" spans="1:7" x14ac:dyDescent="0.25">
      <c r="A21" s="9" t="s">
        <v>45</v>
      </c>
      <c r="B21" s="9" t="s">
        <v>46</v>
      </c>
      <c r="C21" t="s">
        <v>15</v>
      </c>
      <c r="D21" t="s">
        <v>47</v>
      </c>
      <c r="E21" s="18">
        <v>1</v>
      </c>
      <c r="F21" s="1">
        <v>616.70000000000005</v>
      </c>
      <c r="G21" s="13">
        <f>E21*F21</f>
        <v>616.70000000000005</v>
      </c>
    </row>
    <row r="22" spans="1:7" x14ac:dyDescent="0.25">
      <c r="A22" s="9" t="s">
        <v>48</v>
      </c>
      <c r="B22" s="9" t="s">
        <v>49</v>
      </c>
      <c r="C22" t="s">
        <v>15</v>
      </c>
      <c r="D22" t="s">
        <v>50</v>
      </c>
      <c r="E22" s="18">
        <v>1</v>
      </c>
      <c r="F22" s="1">
        <v>338.58</v>
      </c>
      <c r="G22" s="13">
        <f>E22*F22</f>
        <v>338.58</v>
      </c>
    </row>
    <row r="23" spans="1:7" x14ac:dyDescent="0.25">
      <c r="A23" s="9" t="s">
        <v>51</v>
      </c>
      <c r="B23" s="9" t="s">
        <v>52</v>
      </c>
      <c r="C23" t="s">
        <v>15</v>
      </c>
      <c r="D23" t="s">
        <v>53</v>
      </c>
      <c r="E23" s="18">
        <v>1</v>
      </c>
      <c r="F23" s="1">
        <v>970.6</v>
      </c>
      <c r="G23" s="13">
        <f>E23*F23</f>
        <v>970.6</v>
      </c>
    </row>
    <row r="24" spans="1:7" x14ac:dyDescent="0.25">
      <c r="A24" s="9" t="s">
        <v>54</v>
      </c>
      <c r="B24" s="9" t="s">
        <v>55</v>
      </c>
      <c r="C24" t="s">
        <v>15</v>
      </c>
      <c r="D24" t="s">
        <v>56</v>
      </c>
      <c r="E24" s="18">
        <v>4</v>
      </c>
      <c r="F24" s="1">
        <v>23.76</v>
      </c>
      <c r="G24" s="13">
        <f>E24*F24</f>
        <v>95.04</v>
      </c>
    </row>
    <row r="26" spans="1:7" s="7" customFormat="1" ht="12.75" x14ac:dyDescent="0.2">
      <c r="A26" s="14" t="s">
        <v>57</v>
      </c>
      <c r="B26" s="14" t="s">
        <v>57</v>
      </c>
      <c r="D26" s="7" t="s">
        <v>58</v>
      </c>
      <c r="E26" s="17"/>
      <c r="F26" s="8"/>
      <c r="G26" s="12">
        <f>SUM(G28:G36)</f>
        <v>645.65</v>
      </c>
    </row>
    <row r="28" spans="1:7" x14ac:dyDescent="0.25">
      <c r="A28" s="9" t="s">
        <v>59</v>
      </c>
      <c r="B28" s="9" t="s">
        <v>60</v>
      </c>
      <c r="C28" t="s">
        <v>61</v>
      </c>
      <c r="D28" t="s">
        <v>62</v>
      </c>
      <c r="E28" s="18">
        <v>30</v>
      </c>
      <c r="F28" s="1">
        <v>6.89</v>
      </c>
      <c r="G28" s="13">
        <f>E28*F28</f>
        <v>206.7</v>
      </c>
    </row>
    <row r="29" spans="1:7" x14ac:dyDescent="0.25">
      <c r="A29" s="9" t="s">
        <v>63</v>
      </c>
      <c r="B29" s="9" t="s">
        <v>64</v>
      </c>
      <c r="C29" t="s">
        <v>15</v>
      </c>
      <c r="D29" t="s">
        <v>65</v>
      </c>
      <c r="E29" s="18">
        <v>3</v>
      </c>
      <c r="F29" s="1">
        <v>22.19</v>
      </c>
      <c r="G29" s="13">
        <f>E29*F29</f>
        <v>66.569999999999993</v>
      </c>
    </row>
    <row r="30" spans="1:7" x14ac:dyDescent="0.25">
      <c r="A30" s="9" t="s">
        <v>66</v>
      </c>
      <c r="B30" s="9" t="s">
        <v>67</v>
      </c>
      <c r="C30" t="s">
        <v>15</v>
      </c>
      <c r="D30" t="s">
        <v>68</v>
      </c>
      <c r="E30" s="18">
        <v>2</v>
      </c>
      <c r="F30" s="1">
        <v>50.6</v>
      </c>
      <c r="G30" s="13">
        <f>E30*F30</f>
        <v>101.2</v>
      </c>
    </row>
    <row r="31" spans="1:7" x14ac:dyDescent="0.25">
      <c r="A31" s="9" t="s">
        <v>69</v>
      </c>
      <c r="B31" s="9" t="s">
        <v>70</v>
      </c>
      <c r="C31" t="s">
        <v>15</v>
      </c>
      <c r="D31" t="s">
        <v>71</v>
      </c>
      <c r="E31" s="18">
        <v>4</v>
      </c>
      <c r="F31" s="1">
        <v>7.16</v>
      </c>
      <c r="G31" s="13">
        <f>E31*F31</f>
        <v>28.64</v>
      </c>
    </row>
    <row r="32" spans="1:7" x14ac:dyDescent="0.25">
      <c r="A32" s="9" t="s">
        <v>72</v>
      </c>
      <c r="B32" s="9" t="s">
        <v>73</v>
      </c>
      <c r="C32" t="s">
        <v>15</v>
      </c>
      <c r="D32" t="s">
        <v>74</v>
      </c>
      <c r="E32" s="18">
        <v>1</v>
      </c>
      <c r="F32" s="1">
        <v>12.54</v>
      </c>
      <c r="G32" s="13">
        <f>E32*F32</f>
        <v>12.54</v>
      </c>
    </row>
    <row r="33" spans="1:7" x14ac:dyDescent="0.25">
      <c r="A33" s="9" t="s">
        <v>75</v>
      </c>
      <c r="B33" s="9" t="s">
        <v>76</v>
      </c>
      <c r="C33" t="s">
        <v>15</v>
      </c>
      <c r="D33" t="s">
        <v>77</v>
      </c>
      <c r="E33" s="18">
        <v>1</v>
      </c>
      <c r="F33" s="1">
        <v>14.91</v>
      </c>
      <c r="G33" s="13">
        <f>E33*F33</f>
        <v>14.91</v>
      </c>
    </row>
    <row r="34" spans="1:7" x14ac:dyDescent="0.25">
      <c r="A34" s="9" t="s">
        <v>78</v>
      </c>
      <c r="B34" s="9" t="s">
        <v>79</v>
      </c>
      <c r="C34" t="s">
        <v>15</v>
      </c>
      <c r="D34" t="s">
        <v>80</v>
      </c>
      <c r="E34" s="18">
        <v>1</v>
      </c>
      <c r="F34" s="1">
        <v>119.34</v>
      </c>
      <c r="G34" s="13">
        <f>E34*F34</f>
        <v>119.34</v>
      </c>
    </row>
    <row r="35" spans="1:7" x14ac:dyDescent="0.25">
      <c r="A35" s="9" t="s">
        <v>81</v>
      </c>
      <c r="B35" s="9" t="s">
        <v>82</v>
      </c>
      <c r="C35" t="s">
        <v>15</v>
      </c>
      <c r="D35" t="s">
        <v>83</v>
      </c>
      <c r="E35" s="18">
        <v>1</v>
      </c>
      <c r="F35" s="1">
        <v>42.15</v>
      </c>
      <c r="G35" s="13">
        <f>E35*F35</f>
        <v>42.15</v>
      </c>
    </row>
    <row r="36" spans="1:7" x14ac:dyDescent="0.25">
      <c r="A36" s="9" t="s">
        <v>84</v>
      </c>
      <c r="B36" s="9" t="s">
        <v>85</v>
      </c>
      <c r="C36" t="s">
        <v>15</v>
      </c>
      <c r="D36" t="s">
        <v>86</v>
      </c>
      <c r="E36" s="18">
        <v>1</v>
      </c>
      <c r="F36" s="1">
        <v>53.6</v>
      </c>
      <c r="G36" s="13">
        <f>E36*F36</f>
        <v>53.6</v>
      </c>
    </row>
    <row r="38" spans="1:7" s="7" customFormat="1" ht="12.75" x14ac:dyDescent="0.2">
      <c r="A38" s="14" t="s">
        <v>87</v>
      </c>
      <c r="B38" s="14" t="s">
        <v>87</v>
      </c>
      <c r="D38" s="7" t="s">
        <v>88</v>
      </c>
      <c r="E38" s="17"/>
      <c r="F38" s="8"/>
      <c r="G38" s="12">
        <f>G40+G59</f>
        <v>19525.98</v>
      </c>
    </row>
    <row r="40" spans="1:7" s="7" customFormat="1" ht="12.75" x14ac:dyDescent="0.2">
      <c r="A40" s="14" t="s">
        <v>89</v>
      </c>
      <c r="B40" s="14" t="s">
        <v>90</v>
      </c>
      <c r="D40" s="7" t="s">
        <v>12</v>
      </c>
      <c r="E40" s="17"/>
      <c r="F40" s="8"/>
      <c r="G40" s="12">
        <f>SUM(G42:G57)</f>
        <v>18901</v>
      </c>
    </row>
    <row r="42" spans="1:7" x14ac:dyDescent="0.25">
      <c r="A42" s="9" t="s">
        <v>90</v>
      </c>
      <c r="B42" s="9" t="s">
        <v>91</v>
      </c>
      <c r="C42" t="s">
        <v>15</v>
      </c>
      <c r="D42" t="s">
        <v>92</v>
      </c>
      <c r="E42" s="18">
        <v>1</v>
      </c>
      <c r="F42" s="1">
        <v>7209.64</v>
      </c>
      <c r="G42" s="13">
        <f>E42*F42</f>
        <v>7209.64</v>
      </c>
    </row>
    <row r="43" spans="1:7" x14ac:dyDescent="0.25">
      <c r="A43" s="9" t="s">
        <v>93</v>
      </c>
      <c r="B43" s="9" t="s">
        <v>94</v>
      </c>
      <c r="C43" t="s">
        <v>15</v>
      </c>
      <c r="D43" t="s">
        <v>95</v>
      </c>
      <c r="E43" s="18">
        <v>1</v>
      </c>
      <c r="F43" s="1">
        <v>723.46</v>
      </c>
      <c r="G43" s="13">
        <f>E43*F43</f>
        <v>723.46</v>
      </c>
    </row>
    <row r="44" spans="1:7" x14ac:dyDescent="0.25">
      <c r="A44" s="9" t="s">
        <v>96</v>
      </c>
      <c r="B44" s="9" t="s">
        <v>97</v>
      </c>
      <c r="C44" t="s">
        <v>15</v>
      </c>
      <c r="D44" t="s">
        <v>98</v>
      </c>
      <c r="E44" s="18">
        <v>2</v>
      </c>
      <c r="F44" s="1">
        <v>522.13</v>
      </c>
      <c r="G44" s="13">
        <f>E44*F44</f>
        <v>1044.26</v>
      </c>
    </row>
    <row r="45" spans="1:7" x14ac:dyDescent="0.25">
      <c r="A45" s="9" t="s">
        <v>99</v>
      </c>
      <c r="B45" s="9" t="s">
        <v>100</v>
      </c>
      <c r="C45" t="s">
        <v>15</v>
      </c>
      <c r="D45" t="s">
        <v>101</v>
      </c>
      <c r="E45" s="18">
        <v>2</v>
      </c>
      <c r="F45" s="1">
        <v>644.76</v>
      </c>
      <c r="G45" s="13">
        <f>E45*F45</f>
        <v>1289.52</v>
      </c>
    </row>
    <row r="46" spans="1:7" x14ac:dyDescent="0.25">
      <c r="A46" s="9" t="s">
        <v>102</v>
      </c>
      <c r="B46" s="9" t="s">
        <v>103</v>
      </c>
      <c r="C46" t="s">
        <v>15</v>
      </c>
      <c r="D46" t="s">
        <v>104</v>
      </c>
      <c r="E46" s="18">
        <v>1</v>
      </c>
      <c r="F46" s="1">
        <v>236.83</v>
      </c>
      <c r="G46" s="13">
        <f>E46*F46</f>
        <v>236.83</v>
      </c>
    </row>
    <row r="47" spans="1:7" x14ac:dyDescent="0.25">
      <c r="A47" s="9" t="s">
        <v>105</v>
      </c>
      <c r="B47" s="9" t="s">
        <v>49</v>
      </c>
      <c r="C47" t="s">
        <v>15</v>
      </c>
      <c r="D47" t="s">
        <v>50</v>
      </c>
      <c r="E47" s="18">
        <v>1</v>
      </c>
      <c r="F47" s="1">
        <v>338.58</v>
      </c>
      <c r="G47" s="13">
        <f>E47*F47</f>
        <v>338.58</v>
      </c>
    </row>
    <row r="48" spans="1:7" x14ac:dyDescent="0.25">
      <c r="A48" s="9" t="s">
        <v>106</v>
      </c>
      <c r="B48" s="9" t="s">
        <v>52</v>
      </c>
      <c r="C48" t="s">
        <v>15</v>
      </c>
      <c r="D48" t="s">
        <v>53</v>
      </c>
      <c r="E48" s="18">
        <v>1</v>
      </c>
      <c r="F48" s="1">
        <v>970.6</v>
      </c>
      <c r="G48" s="13">
        <f>E48*F48</f>
        <v>970.6</v>
      </c>
    </row>
    <row r="49" spans="1:7" x14ac:dyDescent="0.25">
      <c r="A49" s="9" t="s">
        <v>107</v>
      </c>
      <c r="B49" s="9" t="s">
        <v>108</v>
      </c>
      <c r="C49" t="s">
        <v>15</v>
      </c>
      <c r="D49" t="s">
        <v>109</v>
      </c>
      <c r="E49" s="18">
        <v>3</v>
      </c>
      <c r="F49" s="1">
        <v>169.86</v>
      </c>
      <c r="G49" s="13">
        <f>E49*F49</f>
        <v>509.58</v>
      </c>
    </row>
    <row r="50" spans="1:7" x14ac:dyDescent="0.25">
      <c r="A50" s="9" t="s">
        <v>110</v>
      </c>
      <c r="B50" s="9" t="s">
        <v>111</v>
      </c>
      <c r="C50" t="s">
        <v>15</v>
      </c>
      <c r="D50" t="s">
        <v>112</v>
      </c>
      <c r="E50" s="18">
        <v>1</v>
      </c>
      <c r="F50" s="1">
        <v>3122.05</v>
      </c>
      <c r="G50" s="13">
        <f>E50*F50</f>
        <v>3122.05</v>
      </c>
    </row>
    <row r="51" spans="1:7" x14ac:dyDescent="0.25">
      <c r="A51" s="9" t="s">
        <v>113</v>
      </c>
      <c r="B51" s="9" t="s">
        <v>114</v>
      </c>
      <c r="C51" t="s">
        <v>15</v>
      </c>
      <c r="D51" t="s">
        <v>115</v>
      </c>
      <c r="E51" s="18">
        <v>1</v>
      </c>
      <c r="F51" s="1">
        <v>755.09</v>
      </c>
      <c r="G51" s="13">
        <f>E51*F51</f>
        <v>755.09</v>
      </c>
    </row>
    <row r="52" spans="1:7" x14ac:dyDescent="0.25">
      <c r="A52" s="9" t="s">
        <v>116</v>
      </c>
      <c r="B52" s="9" t="s">
        <v>117</v>
      </c>
      <c r="C52" t="s">
        <v>15</v>
      </c>
      <c r="D52" t="s">
        <v>118</v>
      </c>
      <c r="E52" s="18">
        <v>1</v>
      </c>
      <c r="F52" s="1">
        <v>242.7</v>
      </c>
      <c r="G52" s="13">
        <f>E52*F52</f>
        <v>242.7</v>
      </c>
    </row>
    <row r="53" spans="1:7" x14ac:dyDescent="0.25">
      <c r="A53" s="9" t="s">
        <v>119</v>
      </c>
      <c r="B53" s="9" t="s">
        <v>120</v>
      </c>
      <c r="C53" t="s">
        <v>15</v>
      </c>
      <c r="D53" t="s">
        <v>121</v>
      </c>
      <c r="E53" s="18">
        <v>1</v>
      </c>
      <c r="F53" s="1">
        <v>548.49</v>
      </c>
      <c r="G53" s="13">
        <f>E53*F53</f>
        <v>548.49</v>
      </c>
    </row>
    <row r="54" spans="1:7" x14ac:dyDescent="0.25">
      <c r="A54" s="9" t="s">
        <v>122</v>
      </c>
      <c r="B54" s="9" t="s">
        <v>123</v>
      </c>
      <c r="C54" t="s">
        <v>15</v>
      </c>
      <c r="D54" t="s">
        <v>124</v>
      </c>
      <c r="E54" s="18">
        <v>2</v>
      </c>
      <c r="F54" s="1">
        <v>497.08</v>
      </c>
      <c r="G54" s="13">
        <f>E54*F54</f>
        <v>994.16</v>
      </c>
    </row>
    <row r="55" spans="1:7" x14ac:dyDescent="0.25">
      <c r="A55" s="9" t="s">
        <v>125</v>
      </c>
      <c r="B55" s="9" t="s">
        <v>43</v>
      </c>
      <c r="C55" t="s">
        <v>15</v>
      </c>
      <c r="D55" t="s">
        <v>44</v>
      </c>
      <c r="E55" s="18">
        <v>1</v>
      </c>
      <c r="F55" s="1">
        <v>204.3</v>
      </c>
      <c r="G55" s="13">
        <f>E55*F55</f>
        <v>204.3</v>
      </c>
    </row>
    <row r="56" spans="1:7" x14ac:dyDescent="0.25">
      <c r="A56" s="9" t="s">
        <v>126</v>
      </c>
      <c r="B56" s="9" t="s">
        <v>46</v>
      </c>
      <c r="C56" t="s">
        <v>15</v>
      </c>
      <c r="D56" t="s">
        <v>47</v>
      </c>
      <c r="E56" s="18">
        <v>1</v>
      </c>
      <c r="F56" s="1">
        <v>616.70000000000005</v>
      </c>
      <c r="G56" s="13">
        <f>E56*F56</f>
        <v>616.70000000000005</v>
      </c>
    </row>
    <row r="57" spans="1:7" x14ac:dyDescent="0.25">
      <c r="A57" s="9" t="s">
        <v>127</v>
      </c>
      <c r="B57" s="9" t="s">
        <v>55</v>
      </c>
      <c r="C57" t="s">
        <v>15</v>
      </c>
      <c r="D57" t="s">
        <v>56</v>
      </c>
      <c r="E57" s="18">
        <v>4</v>
      </c>
      <c r="F57" s="1">
        <v>23.76</v>
      </c>
      <c r="G57" s="13">
        <f>E57*F57</f>
        <v>95.04</v>
      </c>
    </row>
    <row r="59" spans="1:7" s="7" customFormat="1" ht="12.75" x14ac:dyDescent="0.2">
      <c r="A59" s="14" t="s">
        <v>128</v>
      </c>
      <c r="B59" s="14" t="s">
        <v>93</v>
      </c>
      <c r="D59" s="7" t="s">
        <v>58</v>
      </c>
      <c r="E59" s="17"/>
      <c r="F59" s="8"/>
      <c r="G59" s="12">
        <f>SUM(G61:G69)</f>
        <v>624.98</v>
      </c>
    </row>
    <row r="61" spans="1:7" x14ac:dyDescent="0.25">
      <c r="A61" s="9" t="s">
        <v>129</v>
      </c>
      <c r="B61" s="9" t="s">
        <v>60</v>
      </c>
      <c r="C61" t="s">
        <v>61</v>
      </c>
      <c r="D61" t="s">
        <v>62</v>
      </c>
      <c r="E61" s="18">
        <v>27</v>
      </c>
      <c r="F61" s="1">
        <v>6.89</v>
      </c>
      <c r="G61" s="13">
        <f>E61*F61</f>
        <v>186.03</v>
      </c>
    </row>
    <row r="62" spans="1:7" x14ac:dyDescent="0.25">
      <c r="A62" s="9" t="s">
        <v>130</v>
      </c>
      <c r="B62" s="9" t="s">
        <v>64</v>
      </c>
      <c r="C62" t="s">
        <v>15</v>
      </c>
      <c r="D62" t="s">
        <v>65</v>
      </c>
      <c r="E62" s="18">
        <v>3</v>
      </c>
      <c r="F62" s="1">
        <v>22.19</v>
      </c>
      <c r="G62" s="13">
        <f>E62*F62</f>
        <v>66.569999999999993</v>
      </c>
    </row>
    <row r="63" spans="1:7" x14ac:dyDescent="0.25">
      <c r="A63" s="9" t="s">
        <v>131</v>
      </c>
      <c r="B63" s="9" t="s">
        <v>67</v>
      </c>
      <c r="C63" t="s">
        <v>15</v>
      </c>
      <c r="D63" t="s">
        <v>68</v>
      </c>
      <c r="E63" s="18">
        <v>2</v>
      </c>
      <c r="F63" s="1">
        <v>50.6</v>
      </c>
      <c r="G63" s="13">
        <f>E63*F63</f>
        <v>101.2</v>
      </c>
    </row>
    <row r="64" spans="1:7" x14ac:dyDescent="0.25">
      <c r="A64" s="9" t="s">
        <v>132</v>
      </c>
      <c r="B64" s="9" t="s">
        <v>70</v>
      </c>
      <c r="C64" t="s">
        <v>15</v>
      </c>
      <c r="D64" t="s">
        <v>71</v>
      </c>
      <c r="E64" s="18">
        <v>4</v>
      </c>
      <c r="F64" s="1">
        <v>7.16</v>
      </c>
      <c r="G64" s="13">
        <f>E64*F64</f>
        <v>28.64</v>
      </c>
    </row>
    <row r="65" spans="1:7" x14ac:dyDescent="0.25">
      <c r="A65" s="9" t="s">
        <v>133</v>
      </c>
      <c r="B65" s="9" t="s">
        <v>73</v>
      </c>
      <c r="C65" t="s">
        <v>15</v>
      </c>
      <c r="D65" t="s">
        <v>74</v>
      </c>
      <c r="E65" s="18">
        <v>1</v>
      </c>
      <c r="F65" s="1">
        <v>12.54</v>
      </c>
      <c r="G65" s="13">
        <f>E65*F65</f>
        <v>12.54</v>
      </c>
    </row>
    <row r="66" spans="1:7" x14ac:dyDescent="0.25">
      <c r="A66" s="9" t="s">
        <v>134</v>
      </c>
      <c r="B66" s="9" t="s">
        <v>76</v>
      </c>
      <c r="C66" t="s">
        <v>15</v>
      </c>
      <c r="D66" t="s">
        <v>77</v>
      </c>
      <c r="E66" s="18">
        <v>1</v>
      </c>
      <c r="F66" s="1">
        <v>14.91</v>
      </c>
      <c r="G66" s="13">
        <f>E66*F66</f>
        <v>14.91</v>
      </c>
    </row>
    <row r="67" spans="1:7" x14ac:dyDescent="0.25">
      <c r="A67" s="9" t="s">
        <v>135</v>
      </c>
      <c r="B67" s="9" t="s">
        <v>79</v>
      </c>
      <c r="C67" t="s">
        <v>15</v>
      </c>
      <c r="D67" t="s">
        <v>80</v>
      </c>
      <c r="E67" s="18">
        <v>1</v>
      </c>
      <c r="F67" s="1">
        <v>119.34</v>
      </c>
      <c r="G67" s="13">
        <f>E67*F67</f>
        <v>119.34</v>
      </c>
    </row>
    <row r="68" spans="1:7" x14ac:dyDescent="0.25">
      <c r="A68" s="9" t="s">
        <v>136</v>
      </c>
      <c r="B68" s="9" t="s">
        <v>82</v>
      </c>
      <c r="C68" t="s">
        <v>15</v>
      </c>
      <c r="D68" t="s">
        <v>83</v>
      </c>
      <c r="E68" s="18">
        <v>1</v>
      </c>
      <c r="F68" s="1">
        <v>42.15</v>
      </c>
      <c r="G68" s="13">
        <f>E68*F68</f>
        <v>42.15</v>
      </c>
    </row>
    <row r="69" spans="1:7" x14ac:dyDescent="0.25">
      <c r="A69" s="9" t="s">
        <v>137</v>
      </c>
      <c r="B69" s="9" t="s">
        <v>85</v>
      </c>
      <c r="C69" t="s">
        <v>15</v>
      </c>
      <c r="D69" t="s">
        <v>86</v>
      </c>
      <c r="E69" s="18">
        <v>1</v>
      </c>
      <c r="F69" s="1">
        <v>53.6</v>
      </c>
      <c r="G69" s="13">
        <f>E69*F69</f>
        <v>53.6</v>
      </c>
    </row>
    <row r="71" spans="1:7" s="7" customFormat="1" ht="12.75" x14ac:dyDescent="0.2">
      <c r="A71" s="14" t="s">
        <v>138</v>
      </c>
      <c r="B71" s="14" t="s">
        <v>138</v>
      </c>
      <c r="D71" s="7" t="s">
        <v>139</v>
      </c>
      <c r="E71" s="17"/>
      <c r="F71" s="8"/>
      <c r="G71" s="12">
        <f>G73+G89</f>
        <v>25174.73</v>
      </c>
    </row>
    <row r="73" spans="1:7" s="7" customFormat="1" ht="12.75" x14ac:dyDescent="0.2">
      <c r="A73" s="14" t="s">
        <v>140</v>
      </c>
      <c r="B73" s="14" t="s">
        <v>129</v>
      </c>
      <c r="D73" s="7" t="s">
        <v>12</v>
      </c>
      <c r="E73" s="17"/>
      <c r="F73" s="8"/>
      <c r="G73" s="12">
        <f>SUM(G75:G87)</f>
        <v>24549.75</v>
      </c>
    </row>
    <row r="75" spans="1:7" x14ac:dyDescent="0.25">
      <c r="A75" s="9" t="s">
        <v>141</v>
      </c>
      <c r="B75" s="9" t="s">
        <v>142</v>
      </c>
      <c r="C75" t="s">
        <v>15</v>
      </c>
      <c r="D75" t="s">
        <v>143</v>
      </c>
      <c r="E75" s="18">
        <v>1</v>
      </c>
      <c r="F75" s="1">
        <v>15059.06</v>
      </c>
      <c r="G75" s="13">
        <f>E75*F75</f>
        <v>15059.06</v>
      </c>
    </row>
    <row r="76" spans="1:7" x14ac:dyDescent="0.25">
      <c r="A76" s="9" t="s">
        <v>144</v>
      </c>
      <c r="B76" s="9" t="s">
        <v>40</v>
      </c>
      <c r="C76" t="s">
        <v>15</v>
      </c>
      <c r="D76" t="s">
        <v>41</v>
      </c>
      <c r="E76" s="18">
        <v>1</v>
      </c>
      <c r="F76" s="1">
        <v>261.24</v>
      </c>
      <c r="G76" s="13">
        <f>E76*F76</f>
        <v>261.24</v>
      </c>
    </row>
    <row r="77" spans="1:7" x14ac:dyDescent="0.25">
      <c r="A77" s="9" t="s">
        <v>145</v>
      </c>
      <c r="B77" s="9" t="s">
        <v>43</v>
      </c>
      <c r="C77" t="s">
        <v>15</v>
      </c>
      <c r="D77" t="s">
        <v>44</v>
      </c>
      <c r="E77" s="18">
        <v>1</v>
      </c>
      <c r="F77" s="1">
        <v>204.3</v>
      </c>
      <c r="G77" s="13">
        <f>E77*F77</f>
        <v>204.3</v>
      </c>
    </row>
    <row r="78" spans="1:7" x14ac:dyDescent="0.25">
      <c r="A78" s="9" t="s">
        <v>146</v>
      </c>
      <c r="B78" s="9" t="s">
        <v>147</v>
      </c>
      <c r="C78" t="s">
        <v>15</v>
      </c>
      <c r="D78" t="s">
        <v>124</v>
      </c>
      <c r="E78" s="18">
        <v>2</v>
      </c>
      <c r="F78" s="1">
        <v>497.08</v>
      </c>
      <c r="G78" s="13">
        <f>E78*F78</f>
        <v>994.16</v>
      </c>
    </row>
    <row r="79" spans="1:7" x14ac:dyDescent="0.25">
      <c r="A79" s="9" t="s">
        <v>148</v>
      </c>
      <c r="B79" s="9" t="s">
        <v>46</v>
      </c>
      <c r="C79" t="s">
        <v>15</v>
      </c>
      <c r="D79" t="s">
        <v>47</v>
      </c>
      <c r="E79" s="18">
        <v>1</v>
      </c>
      <c r="F79" s="1">
        <v>616.70000000000005</v>
      </c>
      <c r="G79" s="13">
        <f>E79*F79</f>
        <v>616.70000000000005</v>
      </c>
    </row>
    <row r="80" spans="1:7" x14ac:dyDescent="0.25">
      <c r="A80" s="9" t="s">
        <v>149</v>
      </c>
      <c r="B80" s="9" t="s">
        <v>31</v>
      </c>
      <c r="C80" t="s">
        <v>15</v>
      </c>
      <c r="D80" t="s">
        <v>32</v>
      </c>
      <c r="E80" s="18">
        <v>2</v>
      </c>
      <c r="F80" s="1">
        <v>352.89</v>
      </c>
      <c r="G80" s="13">
        <f>E80*F80</f>
        <v>705.78</v>
      </c>
    </row>
    <row r="81" spans="1:7" x14ac:dyDescent="0.25">
      <c r="A81" s="9" t="s">
        <v>150</v>
      </c>
      <c r="B81" s="9" t="s">
        <v>49</v>
      </c>
      <c r="C81" t="s">
        <v>15</v>
      </c>
      <c r="D81" t="s">
        <v>50</v>
      </c>
      <c r="E81" s="18">
        <v>1</v>
      </c>
      <c r="F81" s="1">
        <v>338.58</v>
      </c>
      <c r="G81" s="13">
        <f>E81*F81</f>
        <v>338.58</v>
      </c>
    </row>
    <row r="82" spans="1:7" x14ac:dyDescent="0.25">
      <c r="A82" s="9" t="s">
        <v>151</v>
      </c>
      <c r="B82" s="9" t="s">
        <v>37</v>
      </c>
      <c r="C82" t="s">
        <v>15</v>
      </c>
      <c r="D82" t="s">
        <v>38</v>
      </c>
      <c r="E82" s="18">
        <v>1</v>
      </c>
      <c r="F82" s="1">
        <v>671.17</v>
      </c>
      <c r="G82" s="13">
        <f>E82*F82</f>
        <v>671.17</v>
      </c>
    </row>
    <row r="83" spans="1:7" x14ac:dyDescent="0.25">
      <c r="A83" s="9" t="s">
        <v>152</v>
      </c>
      <c r="B83" s="9" t="s">
        <v>28</v>
      </c>
      <c r="C83" t="s">
        <v>15</v>
      </c>
      <c r="D83" t="s">
        <v>29</v>
      </c>
      <c r="E83" s="18">
        <v>3</v>
      </c>
      <c r="F83" s="1">
        <v>199.16</v>
      </c>
      <c r="G83" s="13">
        <f>E83*F83</f>
        <v>597.48</v>
      </c>
    </row>
    <row r="84" spans="1:7" x14ac:dyDescent="0.25">
      <c r="A84" s="9" t="s">
        <v>153</v>
      </c>
      <c r="B84" s="9" t="s">
        <v>52</v>
      </c>
      <c r="C84" t="s">
        <v>15</v>
      </c>
      <c r="D84" t="s">
        <v>53</v>
      </c>
      <c r="E84" s="18">
        <v>1</v>
      </c>
      <c r="F84" s="1">
        <v>970.6</v>
      </c>
      <c r="G84" s="13">
        <f>E84*F84</f>
        <v>970.6</v>
      </c>
    </row>
    <row r="85" spans="1:7" x14ac:dyDescent="0.25">
      <c r="A85" s="9" t="s">
        <v>154</v>
      </c>
      <c r="B85" s="9" t="s">
        <v>155</v>
      </c>
      <c r="C85" t="s">
        <v>15</v>
      </c>
      <c r="D85" t="s">
        <v>19</v>
      </c>
      <c r="E85" s="18">
        <v>1</v>
      </c>
      <c r="F85" s="1">
        <v>589.66</v>
      </c>
      <c r="G85" s="13">
        <f>E85*F85</f>
        <v>589.66</v>
      </c>
    </row>
    <row r="86" spans="1:7" x14ac:dyDescent="0.25">
      <c r="A86" s="9" t="s">
        <v>156</v>
      </c>
      <c r="B86" s="9" t="s">
        <v>34</v>
      </c>
      <c r="C86" t="s">
        <v>15</v>
      </c>
      <c r="D86" t="s">
        <v>35</v>
      </c>
      <c r="E86" s="18">
        <v>1</v>
      </c>
      <c r="F86" s="1">
        <v>3445.98</v>
      </c>
      <c r="G86" s="13">
        <f>E86*F86</f>
        <v>3445.98</v>
      </c>
    </row>
    <row r="87" spans="1:7" x14ac:dyDescent="0.25">
      <c r="A87" s="9" t="s">
        <v>157</v>
      </c>
      <c r="B87" s="9" t="s">
        <v>55</v>
      </c>
      <c r="C87" t="s">
        <v>15</v>
      </c>
      <c r="D87" t="s">
        <v>56</v>
      </c>
      <c r="E87" s="18">
        <v>4</v>
      </c>
      <c r="F87" s="1">
        <v>23.76</v>
      </c>
      <c r="G87" s="13">
        <f>E87*F87</f>
        <v>95.04</v>
      </c>
    </row>
    <row r="89" spans="1:7" s="7" customFormat="1" ht="12.75" x14ac:dyDescent="0.2">
      <c r="A89" s="14" t="s">
        <v>158</v>
      </c>
      <c r="B89" s="14" t="s">
        <v>130</v>
      </c>
      <c r="D89" s="7" t="s">
        <v>58</v>
      </c>
      <c r="E89" s="17"/>
      <c r="F89" s="8"/>
      <c r="G89" s="12">
        <f>SUM(G91:G99)</f>
        <v>624.98</v>
      </c>
    </row>
    <row r="91" spans="1:7" x14ac:dyDescent="0.25">
      <c r="A91" s="9" t="s">
        <v>159</v>
      </c>
      <c r="B91" s="9" t="s">
        <v>60</v>
      </c>
      <c r="C91" t="s">
        <v>61</v>
      </c>
      <c r="D91" t="s">
        <v>62</v>
      </c>
      <c r="E91" s="18">
        <v>27</v>
      </c>
      <c r="F91" s="1">
        <v>6.89</v>
      </c>
      <c r="G91" s="13">
        <f>E91*F91</f>
        <v>186.03</v>
      </c>
    </row>
    <row r="92" spans="1:7" x14ac:dyDescent="0.25">
      <c r="A92" s="9" t="s">
        <v>160</v>
      </c>
      <c r="B92" s="9" t="s">
        <v>64</v>
      </c>
      <c r="C92" t="s">
        <v>15</v>
      </c>
      <c r="D92" t="s">
        <v>65</v>
      </c>
      <c r="E92" s="18">
        <v>3</v>
      </c>
      <c r="F92" s="1">
        <v>22.19</v>
      </c>
      <c r="G92" s="13">
        <f>E92*F92</f>
        <v>66.569999999999993</v>
      </c>
    </row>
    <row r="93" spans="1:7" x14ac:dyDescent="0.25">
      <c r="A93" s="9" t="s">
        <v>161</v>
      </c>
      <c r="B93" s="9" t="s">
        <v>67</v>
      </c>
      <c r="C93" t="s">
        <v>15</v>
      </c>
      <c r="D93" t="s">
        <v>68</v>
      </c>
      <c r="E93" s="18">
        <v>2</v>
      </c>
      <c r="F93" s="1">
        <v>50.6</v>
      </c>
      <c r="G93" s="13">
        <f>E93*F93</f>
        <v>101.2</v>
      </c>
    </row>
    <row r="94" spans="1:7" x14ac:dyDescent="0.25">
      <c r="A94" s="9" t="s">
        <v>162</v>
      </c>
      <c r="B94" s="9" t="s">
        <v>70</v>
      </c>
      <c r="C94" t="s">
        <v>15</v>
      </c>
      <c r="D94" t="s">
        <v>71</v>
      </c>
      <c r="E94" s="18">
        <v>4</v>
      </c>
      <c r="F94" s="1">
        <v>7.16</v>
      </c>
      <c r="G94" s="13">
        <f>E94*F94</f>
        <v>28.64</v>
      </c>
    </row>
    <row r="95" spans="1:7" x14ac:dyDescent="0.25">
      <c r="A95" s="9" t="s">
        <v>163</v>
      </c>
      <c r="B95" s="9" t="s">
        <v>73</v>
      </c>
      <c r="C95" t="s">
        <v>15</v>
      </c>
      <c r="D95" t="s">
        <v>74</v>
      </c>
      <c r="E95" s="18">
        <v>1</v>
      </c>
      <c r="F95" s="1">
        <v>12.54</v>
      </c>
      <c r="G95" s="13">
        <f>E95*F95</f>
        <v>12.54</v>
      </c>
    </row>
    <row r="96" spans="1:7" x14ac:dyDescent="0.25">
      <c r="A96" s="9" t="s">
        <v>164</v>
      </c>
      <c r="B96" s="9" t="s">
        <v>76</v>
      </c>
      <c r="C96" t="s">
        <v>15</v>
      </c>
      <c r="D96" t="s">
        <v>77</v>
      </c>
      <c r="E96" s="18">
        <v>1</v>
      </c>
      <c r="F96" s="1">
        <v>14.91</v>
      </c>
      <c r="G96" s="13">
        <f>E96*F96</f>
        <v>14.91</v>
      </c>
    </row>
    <row r="97" spans="1:7" x14ac:dyDescent="0.25">
      <c r="A97" s="9" t="s">
        <v>165</v>
      </c>
      <c r="B97" s="9" t="s">
        <v>79</v>
      </c>
      <c r="C97" t="s">
        <v>15</v>
      </c>
      <c r="D97" t="s">
        <v>80</v>
      </c>
      <c r="E97" s="18">
        <v>1</v>
      </c>
      <c r="F97" s="1">
        <v>119.34</v>
      </c>
      <c r="G97" s="13">
        <f>E97*F97</f>
        <v>119.34</v>
      </c>
    </row>
    <row r="98" spans="1:7" x14ac:dyDescent="0.25">
      <c r="A98" s="9" t="s">
        <v>166</v>
      </c>
      <c r="B98" s="9" t="s">
        <v>82</v>
      </c>
      <c r="C98" t="s">
        <v>15</v>
      </c>
      <c r="D98" t="s">
        <v>83</v>
      </c>
      <c r="E98" s="18">
        <v>1</v>
      </c>
      <c r="F98" s="1">
        <v>42.15</v>
      </c>
      <c r="G98" s="13">
        <f>E98*F98</f>
        <v>42.15</v>
      </c>
    </row>
    <row r="99" spans="1:7" x14ac:dyDescent="0.25">
      <c r="A99" s="9" t="s">
        <v>167</v>
      </c>
      <c r="B99" s="9" t="s">
        <v>85</v>
      </c>
      <c r="C99" t="s">
        <v>15</v>
      </c>
      <c r="D99" t="s">
        <v>86</v>
      </c>
      <c r="E99" s="18">
        <v>1</v>
      </c>
      <c r="F99" s="1">
        <v>53.6</v>
      </c>
      <c r="G99" s="13">
        <f>E99*F99</f>
        <v>53.6</v>
      </c>
    </row>
    <row r="101" spans="1:7" s="7" customFormat="1" ht="12.75" x14ac:dyDescent="0.2">
      <c r="A101" s="14" t="s">
        <v>168</v>
      </c>
      <c r="B101" s="14" t="s">
        <v>168</v>
      </c>
      <c r="D101" s="7" t="s">
        <v>169</v>
      </c>
      <c r="E101" s="17"/>
      <c r="F101" s="8"/>
      <c r="G101" s="12">
        <f>G103+G119</f>
        <v>16415.73</v>
      </c>
    </row>
    <row r="103" spans="1:7" s="7" customFormat="1" ht="12.75" x14ac:dyDescent="0.2">
      <c r="A103" s="14" t="s">
        <v>170</v>
      </c>
      <c r="B103" s="14" t="s">
        <v>140</v>
      </c>
      <c r="D103" s="7" t="s">
        <v>12</v>
      </c>
      <c r="E103" s="17"/>
      <c r="F103" s="8"/>
      <c r="G103" s="12">
        <f>SUM(G105:G117)</f>
        <v>15770.08</v>
      </c>
    </row>
    <row r="105" spans="1:7" x14ac:dyDescent="0.25">
      <c r="A105" s="9" t="s">
        <v>171</v>
      </c>
      <c r="B105" s="9" t="s">
        <v>91</v>
      </c>
      <c r="C105" t="s">
        <v>15</v>
      </c>
      <c r="D105" t="s">
        <v>92</v>
      </c>
      <c r="E105" s="18">
        <v>1</v>
      </c>
      <c r="F105" s="1">
        <v>7209.64</v>
      </c>
      <c r="G105" s="13">
        <f>E105*F105</f>
        <v>7209.64</v>
      </c>
    </row>
    <row r="106" spans="1:7" x14ac:dyDescent="0.25">
      <c r="A106" s="9" t="s">
        <v>172</v>
      </c>
      <c r="B106" s="9" t="s">
        <v>94</v>
      </c>
      <c r="C106" t="s">
        <v>15</v>
      </c>
      <c r="D106" t="s">
        <v>95</v>
      </c>
      <c r="E106" s="18">
        <v>1</v>
      </c>
      <c r="F106" s="1">
        <v>723.46</v>
      </c>
      <c r="G106" s="13">
        <f>E106*F106</f>
        <v>723.46</v>
      </c>
    </row>
    <row r="107" spans="1:7" x14ac:dyDescent="0.25">
      <c r="A107" s="9" t="s">
        <v>173</v>
      </c>
      <c r="B107" s="9" t="s">
        <v>52</v>
      </c>
      <c r="C107" t="s">
        <v>15</v>
      </c>
      <c r="D107" t="s">
        <v>53</v>
      </c>
      <c r="E107" s="18">
        <v>1</v>
      </c>
      <c r="F107" s="1">
        <v>970.6</v>
      </c>
      <c r="G107" s="13">
        <f>E107*F107</f>
        <v>970.6</v>
      </c>
    </row>
    <row r="108" spans="1:7" x14ac:dyDescent="0.25">
      <c r="A108" s="9" t="s">
        <v>174</v>
      </c>
      <c r="B108" s="9" t="s">
        <v>108</v>
      </c>
      <c r="C108" t="s">
        <v>15</v>
      </c>
      <c r="D108" t="s">
        <v>109</v>
      </c>
      <c r="E108" s="18">
        <v>3</v>
      </c>
      <c r="F108" s="1">
        <v>169.86</v>
      </c>
      <c r="G108" s="13">
        <f>E108*F108</f>
        <v>509.58</v>
      </c>
    </row>
    <row r="109" spans="1:7" x14ac:dyDescent="0.25">
      <c r="A109" s="9" t="s">
        <v>175</v>
      </c>
      <c r="B109" s="9" t="s">
        <v>111</v>
      </c>
      <c r="C109" t="s">
        <v>15</v>
      </c>
      <c r="D109" t="s">
        <v>112</v>
      </c>
      <c r="E109" s="18">
        <v>1</v>
      </c>
      <c r="F109" s="1">
        <v>3122.05</v>
      </c>
      <c r="G109" s="13">
        <f>E109*F109</f>
        <v>3122.05</v>
      </c>
    </row>
    <row r="110" spans="1:7" x14ac:dyDescent="0.25">
      <c r="A110" s="9" t="s">
        <v>176</v>
      </c>
      <c r="B110" s="9" t="s">
        <v>46</v>
      </c>
      <c r="C110" t="s">
        <v>15</v>
      </c>
      <c r="D110" t="s">
        <v>47</v>
      </c>
      <c r="E110" s="18">
        <v>1</v>
      </c>
      <c r="F110" s="1">
        <v>616.70000000000005</v>
      </c>
      <c r="G110" s="13">
        <f>E110*F110</f>
        <v>616.70000000000005</v>
      </c>
    </row>
    <row r="111" spans="1:7" x14ac:dyDescent="0.25">
      <c r="A111" s="9" t="s">
        <v>177</v>
      </c>
      <c r="B111" s="9" t="s">
        <v>114</v>
      </c>
      <c r="C111" t="s">
        <v>15</v>
      </c>
      <c r="D111" t="s">
        <v>115</v>
      </c>
      <c r="E111" s="18">
        <v>1</v>
      </c>
      <c r="F111" s="1">
        <v>755.09</v>
      </c>
      <c r="G111" s="13">
        <f>E111*F111</f>
        <v>755.09</v>
      </c>
    </row>
    <row r="112" spans="1:7" x14ac:dyDescent="0.25">
      <c r="A112" s="9" t="s">
        <v>178</v>
      </c>
      <c r="B112" s="9" t="s">
        <v>179</v>
      </c>
      <c r="C112" t="s">
        <v>15</v>
      </c>
      <c r="D112" t="s">
        <v>180</v>
      </c>
      <c r="E112" s="18">
        <v>1</v>
      </c>
      <c r="F112" s="1">
        <v>281.22000000000003</v>
      </c>
      <c r="G112" s="13">
        <f>E112*F112</f>
        <v>281.22000000000003</v>
      </c>
    </row>
    <row r="113" spans="1:7" x14ac:dyDescent="0.25">
      <c r="A113" s="9" t="s">
        <v>181</v>
      </c>
      <c r="B113" s="9" t="s">
        <v>43</v>
      </c>
      <c r="C113" t="s">
        <v>15</v>
      </c>
      <c r="D113" t="s">
        <v>44</v>
      </c>
      <c r="E113" s="18">
        <v>1</v>
      </c>
      <c r="F113" s="1">
        <v>204.3</v>
      </c>
      <c r="G113" s="13">
        <f>E113*F113</f>
        <v>204.3</v>
      </c>
    </row>
    <row r="114" spans="1:7" x14ac:dyDescent="0.25">
      <c r="A114" s="9" t="s">
        <v>182</v>
      </c>
      <c r="B114" s="9" t="s">
        <v>120</v>
      </c>
      <c r="C114" t="s">
        <v>15</v>
      </c>
      <c r="D114" t="s">
        <v>121</v>
      </c>
      <c r="E114" s="18">
        <v>1</v>
      </c>
      <c r="F114" s="1">
        <v>548.49</v>
      </c>
      <c r="G114" s="13">
        <f>E114*F114</f>
        <v>548.49</v>
      </c>
    </row>
    <row r="115" spans="1:7" x14ac:dyDescent="0.25">
      <c r="A115" s="9" t="s">
        <v>183</v>
      </c>
      <c r="B115" s="9" t="s">
        <v>123</v>
      </c>
      <c r="C115" t="s">
        <v>15</v>
      </c>
      <c r="D115" t="s">
        <v>124</v>
      </c>
      <c r="E115" s="18">
        <v>1</v>
      </c>
      <c r="F115" s="1">
        <v>497.08</v>
      </c>
      <c r="G115" s="13">
        <f>E115*F115</f>
        <v>497.08</v>
      </c>
    </row>
    <row r="116" spans="1:7" x14ac:dyDescent="0.25">
      <c r="A116" s="9" t="s">
        <v>184</v>
      </c>
      <c r="B116" s="9" t="s">
        <v>103</v>
      </c>
      <c r="C116" t="s">
        <v>15</v>
      </c>
      <c r="D116" t="s">
        <v>104</v>
      </c>
      <c r="E116" s="18">
        <v>1</v>
      </c>
      <c r="F116" s="1">
        <v>236.83</v>
      </c>
      <c r="G116" s="13">
        <f>E116*F116</f>
        <v>236.83</v>
      </c>
    </row>
    <row r="117" spans="1:7" x14ac:dyDescent="0.25">
      <c r="A117" s="9" t="s">
        <v>185</v>
      </c>
      <c r="B117" s="9" t="s">
        <v>55</v>
      </c>
      <c r="C117" t="s">
        <v>15</v>
      </c>
      <c r="D117" t="s">
        <v>56</v>
      </c>
      <c r="E117" s="18">
        <v>4</v>
      </c>
      <c r="F117" s="1">
        <v>23.76</v>
      </c>
      <c r="G117" s="13">
        <f>E117*F117</f>
        <v>95.04</v>
      </c>
    </row>
    <row r="119" spans="1:7" s="7" customFormat="1" ht="12.75" x14ac:dyDescent="0.2">
      <c r="A119" s="14" t="s">
        <v>186</v>
      </c>
      <c r="B119" s="14" t="s">
        <v>158</v>
      </c>
      <c r="D119" s="7" t="s">
        <v>58</v>
      </c>
      <c r="E119" s="17"/>
      <c r="F119" s="8"/>
      <c r="G119" s="12">
        <f>SUM(G121:G129)</f>
        <v>645.65</v>
      </c>
    </row>
    <row r="121" spans="1:7" x14ac:dyDescent="0.25">
      <c r="A121" s="9" t="s">
        <v>187</v>
      </c>
      <c r="B121" s="9" t="s">
        <v>60</v>
      </c>
      <c r="C121" t="s">
        <v>61</v>
      </c>
      <c r="D121" t="s">
        <v>62</v>
      </c>
      <c r="E121" s="18">
        <v>30</v>
      </c>
      <c r="F121" s="1">
        <v>6.89</v>
      </c>
      <c r="G121" s="13">
        <f>E121*F121</f>
        <v>206.7</v>
      </c>
    </row>
    <row r="122" spans="1:7" x14ac:dyDescent="0.25">
      <c r="A122" s="9" t="s">
        <v>188</v>
      </c>
      <c r="B122" s="9" t="s">
        <v>64</v>
      </c>
      <c r="C122" t="s">
        <v>15</v>
      </c>
      <c r="D122" t="s">
        <v>65</v>
      </c>
      <c r="E122" s="18">
        <v>3</v>
      </c>
      <c r="F122" s="1">
        <v>22.19</v>
      </c>
      <c r="G122" s="13">
        <f>E122*F122</f>
        <v>66.569999999999993</v>
      </c>
    </row>
    <row r="123" spans="1:7" x14ac:dyDescent="0.25">
      <c r="A123" s="9" t="s">
        <v>189</v>
      </c>
      <c r="B123" s="9" t="s">
        <v>67</v>
      </c>
      <c r="C123" t="s">
        <v>15</v>
      </c>
      <c r="D123" t="s">
        <v>68</v>
      </c>
      <c r="E123" s="18">
        <v>2</v>
      </c>
      <c r="F123" s="1">
        <v>50.6</v>
      </c>
      <c r="G123" s="13">
        <f>E123*F123</f>
        <v>101.2</v>
      </c>
    </row>
    <row r="124" spans="1:7" x14ac:dyDescent="0.25">
      <c r="A124" s="9" t="s">
        <v>190</v>
      </c>
      <c r="B124" s="9" t="s">
        <v>70</v>
      </c>
      <c r="C124" t="s">
        <v>15</v>
      </c>
      <c r="D124" t="s">
        <v>71</v>
      </c>
      <c r="E124" s="18">
        <v>4</v>
      </c>
      <c r="F124" s="1">
        <v>7.16</v>
      </c>
      <c r="G124" s="13">
        <f>E124*F124</f>
        <v>28.64</v>
      </c>
    </row>
    <row r="125" spans="1:7" x14ac:dyDescent="0.25">
      <c r="A125" s="9" t="s">
        <v>191</v>
      </c>
      <c r="B125" s="9" t="s">
        <v>73</v>
      </c>
      <c r="C125" t="s">
        <v>15</v>
      </c>
      <c r="D125" t="s">
        <v>74</v>
      </c>
      <c r="E125" s="18">
        <v>1</v>
      </c>
      <c r="F125" s="1">
        <v>12.54</v>
      </c>
      <c r="G125" s="13">
        <f>E125*F125</f>
        <v>12.54</v>
      </c>
    </row>
    <row r="126" spans="1:7" x14ac:dyDescent="0.25">
      <c r="A126" s="9" t="s">
        <v>192</v>
      </c>
      <c r="B126" s="9" t="s">
        <v>76</v>
      </c>
      <c r="C126" t="s">
        <v>15</v>
      </c>
      <c r="D126" t="s">
        <v>77</v>
      </c>
      <c r="E126" s="18">
        <v>1</v>
      </c>
      <c r="F126" s="1">
        <v>14.91</v>
      </c>
      <c r="G126" s="13">
        <f>E126*F126</f>
        <v>14.91</v>
      </c>
    </row>
    <row r="127" spans="1:7" x14ac:dyDescent="0.25">
      <c r="A127" s="9" t="s">
        <v>193</v>
      </c>
      <c r="B127" s="9" t="s">
        <v>79</v>
      </c>
      <c r="C127" t="s">
        <v>15</v>
      </c>
      <c r="D127" t="s">
        <v>80</v>
      </c>
      <c r="E127" s="18">
        <v>1</v>
      </c>
      <c r="F127" s="1">
        <v>119.34</v>
      </c>
      <c r="G127" s="13">
        <f>E127*F127</f>
        <v>119.34</v>
      </c>
    </row>
    <row r="128" spans="1:7" x14ac:dyDescent="0.25">
      <c r="A128" s="9" t="s">
        <v>194</v>
      </c>
      <c r="B128" s="9" t="s">
        <v>82</v>
      </c>
      <c r="C128" t="s">
        <v>15</v>
      </c>
      <c r="D128" t="s">
        <v>83</v>
      </c>
      <c r="E128" s="18">
        <v>1</v>
      </c>
      <c r="F128" s="1">
        <v>42.15</v>
      </c>
      <c r="G128" s="13">
        <f>E128*F128</f>
        <v>42.15</v>
      </c>
    </row>
    <row r="129" spans="1:7" x14ac:dyDescent="0.25">
      <c r="A129" s="9" t="s">
        <v>195</v>
      </c>
      <c r="B129" s="9" t="s">
        <v>85</v>
      </c>
      <c r="C129" t="s">
        <v>15</v>
      </c>
      <c r="D129" t="s">
        <v>86</v>
      </c>
      <c r="E129" s="18">
        <v>1</v>
      </c>
      <c r="F129" s="1">
        <v>53.6</v>
      </c>
      <c r="G129" s="13">
        <f>E129*F129</f>
        <v>53.6</v>
      </c>
    </row>
    <row r="131" spans="1:7" s="7" customFormat="1" ht="12.75" x14ac:dyDescent="0.2">
      <c r="A131" s="14" t="s">
        <v>196</v>
      </c>
      <c r="B131" s="14" t="s">
        <v>196</v>
      </c>
      <c r="D131" s="7" t="s">
        <v>197</v>
      </c>
      <c r="E131" s="17"/>
      <c r="F131" s="8"/>
      <c r="G131" s="12">
        <f>G133+G152+G161</f>
        <v>35242.42</v>
      </c>
    </row>
    <row r="133" spans="1:7" s="7" customFormat="1" ht="12.75" x14ac:dyDescent="0.2">
      <c r="A133" s="14" t="s">
        <v>198</v>
      </c>
      <c r="B133" s="14" t="s">
        <v>170</v>
      </c>
      <c r="D133" s="7" t="s">
        <v>12</v>
      </c>
      <c r="E133" s="17"/>
      <c r="F133" s="8"/>
      <c r="G133" s="12">
        <f>SUM(G135:G150)</f>
        <v>30910.67</v>
      </c>
    </row>
    <row r="135" spans="1:7" x14ac:dyDescent="0.25">
      <c r="A135" s="9" t="s">
        <v>199</v>
      </c>
      <c r="B135" s="9" t="s">
        <v>200</v>
      </c>
      <c r="C135" t="s">
        <v>15</v>
      </c>
      <c r="D135" t="s">
        <v>201</v>
      </c>
      <c r="E135" s="18">
        <v>1</v>
      </c>
      <c r="F135" s="1">
        <v>4669.6400000000003</v>
      </c>
      <c r="G135" s="13">
        <f>E135*F135</f>
        <v>4669.6400000000003</v>
      </c>
    </row>
    <row r="136" spans="1:7" x14ac:dyDescent="0.25">
      <c r="A136" s="9" t="s">
        <v>202</v>
      </c>
      <c r="B136" s="9" t="s">
        <v>142</v>
      </c>
      <c r="C136" t="s">
        <v>15</v>
      </c>
      <c r="D136" t="s">
        <v>143</v>
      </c>
      <c r="E136" s="18">
        <v>1</v>
      </c>
      <c r="F136" s="1">
        <v>15059.06</v>
      </c>
      <c r="G136" s="13">
        <f>E136*F136</f>
        <v>15059.06</v>
      </c>
    </row>
    <row r="137" spans="1:7" x14ac:dyDescent="0.25">
      <c r="A137" s="9" t="s">
        <v>203</v>
      </c>
      <c r="B137" s="9" t="s">
        <v>100</v>
      </c>
      <c r="C137" t="s">
        <v>15</v>
      </c>
      <c r="D137" t="s">
        <v>101</v>
      </c>
      <c r="E137" s="18">
        <v>1</v>
      </c>
      <c r="F137" s="1">
        <v>644.76</v>
      </c>
      <c r="G137" s="13">
        <f>E137*F137</f>
        <v>644.76</v>
      </c>
    </row>
    <row r="138" spans="1:7" x14ac:dyDescent="0.25">
      <c r="A138" s="9" t="s">
        <v>204</v>
      </c>
      <c r="B138" s="9" t="s">
        <v>205</v>
      </c>
      <c r="C138" t="s">
        <v>15</v>
      </c>
      <c r="D138" t="s">
        <v>124</v>
      </c>
      <c r="E138" s="18">
        <v>2</v>
      </c>
      <c r="F138" s="1">
        <v>497.08</v>
      </c>
      <c r="G138" s="13">
        <f>E138*F138</f>
        <v>994.16</v>
      </c>
    </row>
    <row r="139" spans="1:7" x14ac:dyDescent="0.25">
      <c r="A139" s="9" t="s">
        <v>206</v>
      </c>
      <c r="B139" s="9" t="s">
        <v>207</v>
      </c>
      <c r="C139" t="s">
        <v>15</v>
      </c>
      <c r="D139" t="s">
        <v>208</v>
      </c>
      <c r="E139" s="18">
        <v>2</v>
      </c>
      <c r="F139" s="1">
        <v>399.63</v>
      </c>
      <c r="G139" s="13">
        <f>E139*F139</f>
        <v>799.26</v>
      </c>
    </row>
    <row r="140" spans="1:7" x14ac:dyDescent="0.25">
      <c r="A140" s="9" t="s">
        <v>209</v>
      </c>
      <c r="B140" s="9" t="s">
        <v>46</v>
      </c>
      <c r="C140" t="s">
        <v>15</v>
      </c>
      <c r="D140" t="s">
        <v>47</v>
      </c>
      <c r="E140" s="18">
        <v>1</v>
      </c>
      <c r="F140" s="1">
        <v>616.70000000000005</v>
      </c>
      <c r="G140" s="13">
        <f>E140*F140</f>
        <v>616.70000000000005</v>
      </c>
    </row>
    <row r="141" spans="1:7" x14ac:dyDescent="0.25">
      <c r="A141" s="9" t="s">
        <v>210</v>
      </c>
      <c r="B141" s="9" t="s">
        <v>211</v>
      </c>
      <c r="C141" t="s">
        <v>15</v>
      </c>
      <c r="D141" t="s">
        <v>212</v>
      </c>
      <c r="E141" s="18">
        <v>1</v>
      </c>
      <c r="F141" s="1">
        <v>953.04</v>
      </c>
      <c r="G141" s="13">
        <f>E141*F141</f>
        <v>953.04</v>
      </c>
    </row>
    <row r="142" spans="1:7" x14ac:dyDescent="0.25">
      <c r="A142" s="9" t="s">
        <v>213</v>
      </c>
      <c r="B142" s="9" t="s">
        <v>43</v>
      </c>
      <c r="C142" t="s">
        <v>15</v>
      </c>
      <c r="D142" t="s">
        <v>44</v>
      </c>
      <c r="E142" s="18">
        <v>1</v>
      </c>
      <c r="F142" s="1">
        <v>204.3</v>
      </c>
      <c r="G142" s="13">
        <f>E142*F142</f>
        <v>204.3</v>
      </c>
    </row>
    <row r="143" spans="1:7" x14ac:dyDescent="0.25">
      <c r="A143" s="9" t="s">
        <v>214</v>
      </c>
      <c r="B143" s="9" t="s">
        <v>49</v>
      </c>
      <c r="C143" t="s">
        <v>15</v>
      </c>
      <c r="D143" t="s">
        <v>50</v>
      </c>
      <c r="E143" s="18">
        <v>1</v>
      </c>
      <c r="F143" s="1">
        <v>338.58</v>
      </c>
      <c r="G143" s="13">
        <f>E143*F143</f>
        <v>338.58</v>
      </c>
    </row>
    <row r="144" spans="1:7" x14ac:dyDescent="0.25">
      <c r="A144" s="9" t="s">
        <v>215</v>
      </c>
      <c r="B144" s="9" t="s">
        <v>40</v>
      </c>
      <c r="C144" t="s">
        <v>15</v>
      </c>
      <c r="D144" t="s">
        <v>41</v>
      </c>
      <c r="E144" s="18">
        <v>1</v>
      </c>
      <c r="F144" s="1">
        <v>261.24</v>
      </c>
      <c r="G144" s="13">
        <f>E144*F144</f>
        <v>261.24</v>
      </c>
    </row>
    <row r="145" spans="1:7" x14ac:dyDescent="0.25">
      <c r="A145" s="9" t="s">
        <v>216</v>
      </c>
      <c r="B145" s="9" t="s">
        <v>37</v>
      </c>
      <c r="C145" t="s">
        <v>15</v>
      </c>
      <c r="D145" t="s">
        <v>38</v>
      </c>
      <c r="E145" s="18">
        <v>1</v>
      </c>
      <c r="F145" s="1">
        <v>671.17</v>
      </c>
      <c r="G145" s="13">
        <f>E145*F145</f>
        <v>671.17</v>
      </c>
    </row>
    <row r="146" spans="1:7" x14ac:dyDescent="0.25">
      <c r="A146" s="9" t="s">
        <v>217</v>
      </c>
      <c r="B146" s="9" t="s">
        <v>28</v>
      </c>
      <c r="C146" t="s">
        <v>15</v>
      </c>
      <c r="D146" t="s">
        <v>29</v>
      </c>
      <c r="E146" s="18">
        <v>3</v>
      </c>
      <c r="F146" s="1">
        <v>199.16</v>
      </c>
      <c r="G146" s="13">
        <f>E146*F146</f>
        <v>597.48</v>
      </c>
    </row>
    <row r="147" spans="1:7" x14ac:dyDescent="0.25">
      <c r="A147" s="9" t="s">
        <v>218</v>
      </c>
      <c r="B147" s="9" t="s">
        <v>52</v>
      </c>
      <c r="C147" t="s">
        <v>15</v>
      </c>
      <c r="D147" t="s">
        <v>53</v>
      </c>
      <c r="E147" s="18">
        <v>1</v>
      </c>
      <c r="F147" s="1">
        <v>970.6</v>
      </c>
      <c r="G147" s="13">
        <f>E147*F147</f>
        <v>970.6</v>
      </c>
    </row>
    <row r="148" spans="1:7" x14ac:dyDescent="0.25">
      <c r="A148" s="9" t="s">
        <v>219</v>
      </c>
      <c r="B148" s="9" t="s">
        <v>155</v>
      </c>
      <c r="C148" t="s">
        <v>15</v>
      </c>
      <c r="D148" t="s">
        <v>19</v>
      </c>
      <c r="E148" s="18">
        <v>1</v>
      </c>
      <c r="F148" s="1">
        <v>589.66</v>
      </c>
      <c r="G148" s="13">
        <f>E148*F148</f>
        <v>589.66</v>
      </c>
    </row>
    <row r="149" spans="1:7" x14ac:dyDescent="0.25">
      <c r="A149" s="9" t="s">
        <v>220</v>
      </c>
      <c r="B149" s="9" t="s">
        <v>34</v>
      </c>
      <c r="C149" t="s">
        <v>15</v>
      </c>
      <c r="D149" t="s">
        <v>35</v>
      </c>
      <c r="E149" s="18">
        <v>1</v>
      </c>
      <c r="F149" s="1">
        <v>3445.98</v>
      </c>
      <c r="G149" s="13">
        <f>E149*F149</f>
        <v>3445.98</v>
      </c>
    </row>
    <row r="150" spans="1:7" x14ac:dyDescent="0.25">
      <c r="A150" s="9" t="s">
        <v>221</v>
      </c>
      <c r="B150" s="9" t="s">
        <v>55</v>
      </c>
      <c r="C150" t="s">
        <v>15</v>
      </c>
      <c r="D150" t="s">
        <v>56</v>
      </c>
      <c r="E150" s="18">
        <v>4</v>
      </c>
      <c r="F150" s="1">
        <v>23.76</v>
      </c>
      <c r="G150" s="13">
        <f>E150*F150</f>
        <v>95.04</v>
      </c>
    </row>
    <row r="152" spans="1:7" s="7" customFormat="1" ht="12.75" x14ac:dyDescent="0.2">
      <c r="A152" s="14" t="s">
        <v>222</v>
      </c>
      <c r="B152" s="14" t="s">
        <v>186</v>
      </c>
      <c r="D152" s="7" t="s">
        <v>223</v>
      </c>
      <c r="E152" s="17"/>
      <c r="F152" s="8"/>
      <c r="G152" s="12">
        <f>SUM(G154:G159)</f>
        <v>3665.43</v>
      </c>
    </row>
    <row r="154" spans="1:7" x14ac:dyDescent="0.25">
      <c r="A154" s="9" t="s">
        <v>224</v>
      </c>
      <c r="B154" s="9" t="s">
        <v>225</v>
      </c>
      <c r="C154" t="s">
        <v>61</v>
      </c>
      <c r="D154" t="s">
        <v>226</v>
      </c>
      <c r="E154" s="18">
        <v>5.32</v>
      </c>
      <c r="F154" s="1">
        <v>25.87</v>
      </c>
      <c r="G154" s="13">
        <f>E154*F154</f>
        <v>137.63</v>
      </c>
    </row>
    <row r="155" spans="1:7" x14ac:dyDescent="0.25">
      <c r="A155" s="9" t="s">
        <v>227</v>
      </c>
      <c r="B155" s="9" t="s">
        <v>228</v>
      </c>
      <c r="C155" t="s">
        <v>229</v>
      </c>
      <c r="D155" t="s">
        <v>230</v>
      </c>
      <c r="E155" s="18">
        <v>1.3</v>
      </c>
      <c r="F155" s="1">
        <v>1247.4000000000001</v>
      </c>
      <c r="G155" s="13">
        <f>E155*F155</f>
        <v>1621.62</v>
      </c>
    </row>
    <row r="156" spans="1:7" x14ac:dyDescent="0.25">
      <c r="A156" s="9" t="s">
        <v>231</v>
      </c>
      <c r="B156" s="9" t="s">
        <v>232</v>
      </c>
      <c r="C156" t="s">
        <v>233</v>
      </c>
      <c r="D156" t="s">
        <v>234</v>
      </c>
      <c r="E156" s="18">
        <v>3.36</v>
      </c>
      <c r="F156" s="1">
        <v>161.87</v>
      </c>
      <c r="G156" s="13">
        <f>E156*F156</f>
        <v>543.88</v>
      </c>
    </row>
    <row r="157" spans="1:7" x14ac:dyDescent="0.25">
      <c r="A157" s="9" t="s">
        <v>235</v>
      </c>
      <c r="B157" s="9" t="s">
        <v>236</v>
      </c>
      <c r="C157" t="s">
        <v>15</v>
      </c>
      <c r="D157" t="s">
        <v>237</v>
      </c>
      <c r="E157" s="18">
        <v>2</v>
      </c>
      <c r="F157" s="1">
        <v>178.2</v>
      </c>
      <c r="G157" s="13">
        <f>E157*F157</f>
        <v>356.4</v>
      </c>
    </row>
    <row r="158" spans="1:7" x14ac:dyDescent="0.25">
      <c r="A158" s="9" t="s">
        <v>238</v>
      </c>
      <c r="B158" s="9" t="s">
        <v>239</v>
      </c>
      <c r="C158" t="s">
        <v>233</v>
      </c>
      <c r="D158" t="s">
        <v>240</v>
      </c>
      <c r="E158" s="18">
        <v>250</v>
      </c>
      <c r="F158" s="1">
        <v>1.81</v>
      </c>
      <c r="G158" s="13">
        <f>E158*F158</f>
        <v>452.5</v>
      </c>
    </row>
    <row r="159" spans="1:7" x14ac:dyDescent="0.25">
      <c r="A159" s="9" t="s">
        <v>241</v>
      </c>
      <c r="B159" s="9" t="s">
        <v>242</v>
      </c>
      <c r="C159" t="s">
        <v>25</v>
      </c>
      <c r="D159" t="s">
        <v>243</v>
      </c>
      <c r="E159" s="18">
        <v>51.72</v>
      </c>
      <c r="F159" s="1">
        <v>10.7</v>
      </c>
      <c r="G159" s="13">
        <f>E159*F159</f>
        <v>553.4</v>
      </c>
    </row>
    <row r="161" spans="1:7" s="7" customFormat="1" ht="12.75" x14ac:dyDescent="0.2">
      <c r="A161" s="14" t="s">
        <v>244</v>
      </c>
      <c r="B161" s="14" t="s">
        <v>245</v>
      </c>
      <c r="D161" s="7" t="s">
        <v>58</v>
      </c>
      <c r="E161" s="17"/>
      <c r="F161" s="8"/>
      <c r="G161" s="12">
        <f>SUM(G163:G171)</f>
        <v>666.32</v>
      </c>
    </row>
    <row r="163" spans="1:7" x14ac:dyDescent="0.25">
      <c r="A163" s="9" t="s">
        <v>246</v>
      </c>
      <c r="B163" s="9" t="s">
        <v>60</v>
      </c>
      <c r="C163" t="s">
        <v>61</v>
      </c>
      <c r="D163" t="s">
        <v>62</v>
      </c>
      <c r="E163" s="18">
        <v>33</v>
      </c>
      <c r="F163" s="1">
        <v>6.89</v>
      </c>
      <c r="G163" s="13">
        <f>E163*F163</f>
        <v>227.37</v>
      </c>
    </row>
    <row r="164" spans="1:7" x14ac:dyDescent="0.25">
      <c r="A164" s="9" t="s">
        <v>247</v>
      </c>
      <c r="B164" s="9" t="s">
        <v>64</v>
      </c>
      <c r="C164" t="s">
        <v>15</v>
      </c>
      <c r="D164" t="s">
        <v>65</v>
      </c>
      <c r="E164" s="18">
        <v>3</v>
      </c>
      <c r="F164" s="1">
        <v>22.19</v>
      </c>
      <c r="G164" s="13">
        <f>E164*F164</f>
        <v>66.569999999999993</v>
      </c>
    </row>
    <row r="165" spans="1:7" x14ac:dyDescent="0.25">
      <c r="A165" s="9" t="s">
        <v>248</v>
      </c>
      <c r="B165" s="9" t="s">
        <v>67</v>
      </c>
      <c r="C165" t="s">
        <v>15</v>
      </c>
      <c r="D165" t="s">
        <v>68</v>
      </c>
      <c r="E165" s="18">
        <v>2</v>
      </c>
      <c r="F165" s="1">
        <v>50.6</v>
      </c>
      <c r="G165" s="13">
        <f>E165*F165</f>
        <v>101.2</v>
      </c>
    </row>
    <row r="166" spans="1:7" x14ac:dyDescent="0.25">
      <c r="A166" s="9" t="s">
        <v>249</v>
      </c>
      <c r="B166" s="9" t="s">
        <v>70</v>
      </c>
      <c r="C166" t="s">
        <v>15</v>
      </c>
      <c r="D166" t="s">
        <v>71</v>
      </c>
      <c r="E166" s="18">
        <v>4</v>
      </c>
      <c r="F166" s="1">
        <v>7.16</v>
      </c>
      <c r="G166" s="13">
        <f>E166*F166</f>
        <v>28.64</v>
      </c>
    </row>
    <row r="167" spans="1:7" x14ac:dyDescent="0.25">
      <c r="A167" s="9" t="s">
        <v>250</v>
      </c>
      <c r="B167" s="9" t="s">
        <v>73</v>
      </c>
      <c r="C167" t="s">
        <v>15</v>
      </c>
      <c r="D167" t="s">
        <v>74</v>
      </c>
      <c r="E167" s="18">
        <v>1</v>
      </c>
      <c r="F167" s="1">
        <v>12.54</v>
      </c>
      <c r="G167" s="13">
        <f>E167*F167</f>
        <v>12.54</v>
      </c>
    </row>
    <row r="168" spans="1:7" x14ac:dyDescent="0.25">
      <c r="A168" s="9" t="s">
        <v>251</v>
      </c>
      <c r="B168" s="9" t="s">
        <v>76</v>
      </c>
      <c r="C168" t="s">
        <v>15</v>
      </c>
      <c r="D168" t="s">
        <v>77</v>
      </c>
      <c r="E168" s="18">
        <v>1</v>
      </c>
      <c r="F168" s="1">
        <v>14.91</v>
      </c>
      <c r="G168" s="13">
        <f>E168*F168</f>
        <v>14.91</v>
      </c>
    </row>
    <row r="169" spans="1:7" x14ac:dyDescent="0.25">
      <c r="A169" s="9" t="s">
        <v>252</v>
      </c>
      <c r="B169" s="9" t="s">
        <v>79</v>
      </c>
      <c r="C169" t="s">
        <v>15</v>
      </c>
      <c r="D169" t="s">
        <v>80</v>
      </c>
      <c r="E169" s="18">
        <v>1</v>
      </c>
      <c r="F169" s="1">
        <v>119.34</v>
      </c>
      <c r="G169" s="13">
        <f>E169*F169</f>
        <v>119.34</v>
      </c>
    </row>
    <row r="170" spans="1:7" x14ac:dyDescent="0.25">
      <c r="A170" s="9" t="s">
        <v>253</v>
      </c>
      <c r="B170" s="9" t="s">
        <v>82</v>
      </c>
      <c r="C170" t="s">
        <v>15</v>
      </c>
      <c r="D170" t="s">
        <v>83</v>
      </c>
      <c r="E170" s="18">
        <v>1</v>
      </c>
      <c r="F170" s="1">
        <v>42.15</v>
      </c>
      <c r="G170" s="13">
        <f>E170*F170</f>
        <v>42.15</v>
      </c>
    </row>
    <row r="171" spans="1:7" x14ac:dyDescent="0.25">
      <c r="A171" s="9" t="s">
        <v>254</v>
      </c>
      <c r="B171" s="9" t="s">
        <v>85</v>
      </c>
      <c r="C171" t="s">
        <v>15</v>
      </c>
      <c r="D171" t="s">
        <v>86</v>
      </c>
      <c r="E171" s="18">
        <v>1</v>
      </c>
      <c r="F171" s="1">
        <v>53.6</v>
      </c>
      <c r="G171" s="13">
        <f>E171*F171</f>
        <v>53.6</v>
      </c>
    </row>
    <row r="173" spans="1:7" s="7" customFormat="1" ht="12.75" x14ac:dyDescent="0.2">
      <c r="A173" s="14" t="s">
        <v>255</v>
      </c>
      <c r="B173" s="14" t="s">
        <v>255</v>
      </c>
      <c r="D173" s="7" t="s">
        <v>256</v>
      </c>
      <c r="E173" s="17"/>
      <c r="F173" s="8"/>
      <c r="G173" s="12">
        <f>G175+G192</f>
        <v>16459.330000000002</v>
      </c>
    </row>
    <row r="175" spans="1:7" s="7" customFormat="1" ht="12.75" x14ac:dyDescent="0.2">
      <c r="A175" s="14" t="s">
        <v>257</v>
      </c>
      <c r="B175" s="14" t="s">
        <v>198</v>
      </c>
      <c r="D175" s="7" t="s">
        <v>12</v>
      </c>
      <c r="E175" s="17"/>
      <c r="F175" s="8"/>
      <c r="G175" s="12">
        <f>SUM(G177:G190)</f>
        <v>15813.68</v>
      </c>
    </row>
    <row r="177" spans="1:7" x14ac:dyDescent="0.25">
      <c r="A177" s="9" t="s">
        <v>258</v>
      </c>
      <c r="B177" s="9" t="s">
        <v>91</v>
      </c>
      <c r="C177" t="s">
        <v>15</v>
      </c>
      <c r="D177" t="s">
        <v>92</v>
      </c>
      <c r="E177" s="18">
        <v>1</v>
      </c>
      <c r="F177" s="1">
        <v>7209.64</v>
      </c>
      <c r="G177" s="13">
        <f>E177*F177</f>
        <v>7209.64</v>
      </c>
    </row>
    <row r="178" spans="1:7" x14ac:dyDescent="0.25">
      <c r="A178" s="9" t="s">
        <v>259</v>
      </c>
      <c r="B178" s="9" t="s">
        <v>260</v>
      </c>
      <c r="C178" t="s">
        <v>15</v>
      </c>
      <c r="D178" t="s">
        <v>95</v>
      </c>
      <c r="E178" s="18">
        <v>1</v>
      </c>
      <c r="F178" s="1">
        <v>403.75</v>
      </c>
      <c r="G178" s="13">
        <f>E178*F178</f>
        <v>403.75</v>
      </c>
    </row>
    <row r="179" spans="1:7" x14ac:dyDescent="0.25">
      <c r="A179" s="9" t="s">
        <v>261</v>
      </c>
      <c r="B179" s="9" t="s">
        <v>108</v>
      </c>
      <c r="C179" t="s">
        <v>15</v>
      </c>
      <c r="D179" t="s">
        <v>109</v>
      </c>
      <c r="E179" s="18">
        <v>3</v>
      </c>
      <c r="F179" s="1">
        <v>169.86</v>
      </c>
      <c r="G179" s="13">
        <f>E179*F179</f>
        <v>509.58</v>
      </c>
    </row>
    <row r="180" spans="1:7" x14ac:dyDescent="0.25">
      <c r="A180" s="9" t="s">
        <v>262</v>
      </c>
      <c r="B180" s="9" t="s">
        <v>111</v>
      </c>
      <c r="C180" t="s">
        <v>15</v>
      </c>
      <c r="D180" t="s">
        <v>112</v>
      </c>
      <c r="E180" s="18">
        <v>1</v>
      </c>
      <c r="F180" s="1">
        <v>3122.05</v>
      </c>
      <c r="G180" s="13">
        <f>E180*F180</f>
        <v>3122.05</v>
      </c>
    </row>
    <row r="181" spans="1:7" x14ac:dyDescent="0.25">
      <c r="A181" s="9" t="s">
        <v>263</v>
      </c>
      <c r="B181" s="9" t="s">
        <v>46</v>
      </c>
      <c r="C181" t="s">
        <v>15</v>
      </c>
      <c r="D181" t="s">
        <v>47</v>
      </c>
      <c r="E181" s="18">
        <v>1</v>
      </c>
      <c r="F181" s="1">
        <v>616.70000000000005</v>
      </c>
      <c r="G181" s="13">
        <f>E181*F181</f>
        <v>616.70000000000005</v>
      </c>
    </row>
    <row r="182" spans="1:7" x14ac:dyDescent="0.25">
      <c r="A182" s="9" t="s">
        <v>264</v>
      </c>
      <c r="B182" s="9" t="s">
        <v>265</v>
      </c>
      <c r="C182" t="s">
        <v>15</v>
      </c>
      <c r="D182" t="s">
        <v>266</v>
      </c>
      <c r="E182" s="18">
        <v>2</v>
      </c>
      <c r="F182" s="1">
        <v>178.72</v>
      </c>
      <c r="G182" s="13">
        <f>E182*F182</f>
        <v>357.44</v>
      </c>
    </row>
    <row r="183" spans="1:7" x14ac:dyDescent="0.25">
      <c r="A183" s="9" t="s">
        <v>267</v>
      </c>
      <c r="B183" s="9" t="s">
        <v>117</v>
      </c>
      <c r="C183" t="s">
        <v>15</v>
      </c>
      <c r="D183" t="s">
        <v>118</v>
      </c>
      <c r="E183" s="18">
        <v>1</v>
      </c>
      <c r="F183" s="1">
        <v>242.7</v>
      </c>
      <c r="G183" s="13">
        <f>E183*F183</f>
        <v>242.7</v>
      </c>
    </row>
    <row r="184" spans="1:7" x14ac:dyDescent="0.25">
      <c r="A184" s="9" t="s">
        <v>268</v>
      </c>
      <c r="B184" s="9" t="s">
        <v>179</v>
      </c>
      <c r="C184" t="s">
        <v>15</v>
      </c>
      <c r="D184" t="s">
        <v>180</v>
      </c>
      <c r="E184" s="18">
        <v>1</v>
      </c>
      <c r="F184" s="1">
        <v>281.22000000000003</v>
      </c>
      <c r="G184" s="13">
        <f>E184*F184</f>
        <v>281.22000000000003</v>
      </c>
    </row>
    <row r="185" spans="1:7" x14ac:dyDescent="0.25">
      <c r="A185" s="9" t="s">
        <v>269</v>
      </c>
      <c r="B185" s="9" t="s">
        <v>43</v>
      </c>
      <c r="C185" t="s">
        <v>15</v>
      </c>
      <c r="D185" t="s">
        <v>44</v>
      </c>
      <c r="E185" s="18">
        <v>1</v>
      </c>
      <c r="F185" s="1">
        <v>204.3</v>
      </c>
      <c r="G185" s="13">
        <f>E185*F185</f>
        <v>204.3</v>
      </c>
    </row>
    <row r="186" spans="1:7" x14ac:dyDescent="0.25">
      <c r="A186" s="9" t="s">
        <v>270</v>
      </c>
      <c r="B186" s="9" t="s">
        <v>120</v>
      </c>
      <c r="C186" t="s">
        <v>15</v>
      </c>
      <c r="D186" t="s">
        <v>121</v>
      </c>
      <c r="E186" s="18">
        <v>1</v>
      </c>
      <c r="F186" s="1">
        <v>548.49</v>
      </c>
      <c r="G186" s="13">
        <f>E186*F186</f>
        <v>548.49</v>
      </c>
    </row>
    <row r="187" spans="1:7" x14ac:dyDescent="0.25">
      <c r="A187" s="9" t="s">
        <v>271</v>
      </c>
      <c r="B187" s="9" t="s">
        <v>123</v>
      </c>
      <c r="C187" t="s">
        <v>15</v>
      </c>
      <c r="D187" t="s">
        <v>124</v>
      </c>
      <c r="E187" s="18">
        <v>1</v>
      </c>
      <c r="F187" s="1">
        <v>497.08</v>
      </c>
      <c r="G187" s="13">
        <f>E187*F187</f>
        <v>497.08</v>
      </c>
    </row>
    <row r="188" spans="1:7" x14ac:dyDescent="0.25">
      <c r="A188" s="9" t="s">
        <v>272</v>
      </c>
      <c r="B188" s="9" t="s">
        <v>52</v>
      </c>
      <c r="C188" t="s">
        <v>15</v>
      </c>
      <c r="D188" t="s">
        <v>53</v>
      </c>
      <c r="E188" s="18">
        <v>1</v>
      </c>
      <c r="F188" s="1">
        <v>970.6</v>
      </c>
      <c r="G188" s="13">
        <f>E188*F188</f>
        <v>970.6</v>
      </c>
    </row>
    <row r="189" spans="1:7" x14ac:dyDescent="0.25">
      <c r="A189" s="9" t="s">
        <v>273</v>
      </c>
      <c r="B189" s="9" t="s">
        <v>114</v>
      </c>
      <c r="C189" t="s">
        <v>15</v>
      </c>
      <c r="D189" t="s">
        <v>115</v>
      </c>
      <c r="E189" s="18">
        <v>1</v>
      </c>
      <c r="F189" s="1">
        <v>755.09</v>
      </c>
      <c r="G189" s="13">
        <f>E189*F189</f>
        <v>755.09</v>
      </c>
    </row>
    <row r="190" spans="1:7" x14ac:dyDescent="0.25">
      <c r="A190" s="9" t="s">
        <v>274</v>
      </c>
      <c r="B190" s="9" t="s">
        <v>55</v>
      </c>
      <c r="C190" t="s">
        <v>15</v>
      </c>
      <c r="D190" t="s">
        <v>56</v>
      </c>
      <c r="E190" s="18">
        <v>4</v>
      </c>
      <c r="F190" s="1">
        <v>23.76</v>
      </c>
      <c r="G190" s="13">
        <f>E190*F190</f>
        <v>95.04</v>
      </c>
    </row>
    <row r="192" spans="1:7" s="7" customFormat="1" ht="12.75" x14ac:dyDescent="0.2">
      <c r="A192" s="14" t="s">
        <v>275</v>
      </c>
      <c r="B192" s="14" t="s">
        <v>222</v>
      </c>
      <c r="D192" s="7" t="s">
        <v>58</v>
      </c>
      <c r="E192" s="17"/>
      <c r="F192" s="8"/>
      <c r="G192" s="12">
        <f>SUM(G194:G202)</f>
        <v>645.65</v>
      </c>
    </row>
    <row r="194" spans="1:7" x14ac:dyDescent="0.25">
      <c r="A194" s="9" t="s">
        <v>276</v>
      </c>
      <c r="B194" s="9" t="s">
        <v>60</v>
      </c>
      <c r="C194" t="s">
        <v>61</v>
      </c>
      <c r="D194" t="s">
        <v>62</v>
      </c>
      <c r="E194" s="18">
        <v>30</v>
      </c>
      <c r="F194" s="1">
        <v>6.89</v>
      </c>
      <c r="G194" s="13">
        <f>E194*F194</f>
        <v>206.7</v>
      </c>
    </row>
    <row r="195" spans="1:7" x14ac:dyDescent="0.25">
      <c r="A195" s="9" t="s">
        <v>277</v>
      </c>
      <c r="B195" s="9" t="s">
        <v>64</v>
      </c>
      <c r="C195" t="s">
        <v>15</v>
      </c>
      <c r="D195" t="s">
        <v>65</v>
      </c>
      <c r="E195" s="18">
        <v>3</v>
      </c>
      <c r="F195" s="1">
        <v>22.19</v>
      </c>
      <c r="G195" s="13">
        <f>E195*F195</f>
        <v>66.569999999999993</v>
      </c>
    </row>
    <row r="196" spans="1:7" x14ac:dyDescent="0.25">
      <c r="A196" s="9" t="s">
        <v>278</v>
      </c>
      <c r="B196" s="9" t="s">
        <v>67</v>
      </c>
      <c r="C196" t="s">
        <v>15</v>
      </c>
      <c r="D196" t="s">
        <v>68</v>
      </c>
      <c r="E196" s="18">
        <v>2</v>
      </c>
      <c r="F196" s="1">
        <v>50.6</v>
      </c>
      <c r="G196" s="13">
        <f>E196*F196</f>
        <v>101.2</v>
      </c>
    </row>
    <row r="197" spans="1:7" x14ac:dyDescent="0.25">
      <c r="A197" s="9" t="s">
        <v>279</v>
      </c>
      <c r="B197" s="9" t="s">
        <v>70</v>
      </c>
      <c r="C197" t="s">
        <v>15</v>
      </c>
      <c r="D197" t="s">
        <v>71</v>
      </c>
      <c r="E197" s="18">
        <v>4</v>
      </c>
      <c r="F197" s="1">
        <v>7.16</v>
      </c>
      <c r="G197" s="13">
        <f>E197*F197</f>
        <v>28.64</v>
      </c>
    </row>
    <row r="198" spans="1:7" x14ac:dyDescent="0.25">
      <c r="A198" s="9" t="s">
        <v>280</v>
      </c>
      <c r="B198" s="9" t="s">
        <v>73</v>
      </c>
      <c r="C198" t="s">
        <v>15</v>
      </c>
      <c r="D198" t="s">
        <v>74</v>
      </c>
      <c r="E198" s="18">
        <v>1</v>
      </c>
      <c r="F198" s="1">
        <v>12.54</v>
      </c>
      <c r="G198" s="13">
        <f>E198*F198</f>
        <v>12.54</v>
      </c>
    </row>
    <row r="199" spans="1:7" x14ac:dyDescent="0.25">
      <c r="A199" s="9" t="s">
        <v>281</v>
      </c>
      <c r="B199" s="9" t="s">
        <v>76</v>
      </c>
      <c r="C199" t="s">
        <v>15</v>
      </c>
      <c r="D199" t="s">
        <v>77</v>
      </c>
      <c r="E199" s="18">
        <v>1</v>
      </c>
      <c r="F199" s="1">
        <v>14.91</v>
      </c>
      <c r="G199" s="13">
        <f>E199*F199</f>
        <v>14.91</v>
      </c>
    </row>
    <row r="200" spans="1:7" x14ac:dyDescent="0.25">
      <c r="A200" s="9" t="s">
        <v>282</v>
      </c>
      <c r="B200" s="9" t="s">
        <v>79</v>
      </c>
      <c r="C200" t="s">
        <v>15</v>
      </c>
      <c r="D200" t="s">
        <v>80</v>
      </c>
      <c r="E200" s="18">
        <v>1</v>
      </c>
      <c r="F200" s="1">
        <v>119.34</v>
      </c>
      <c r="G200" s="13">
        <f>E200*F200</f>
        <v>119.34</v>
      </c>
    </row>
    <row r="201" spans="1:7" x14ac:dyDescent="0.25">
      <c r="A201" s="9" t="s">
        <v>283</v>
      </c>
      <c r="B201" s="9" t="s">
        <v>82</v>
      </c>
      <c r="C201" t="s">
        <v>15</v>
      </c>
      <c r="D201" t="s">
        <v>83</v>
      </c>
      <c r="E201" s="18">
        <v>1</v>
      </c>
      <c r="F201" s="1">
        <v>42.15</v>
      </c>
      <c r="G201" s="13">
        <f>E201*F201</f>
        <v>42.15</v>
      </c>
    </row>
    <row r="202" spans="1:7" x14ac:dyDescent="0.25">
      <c r="A202" s="9" t="s">
        <v>284</v>
      </c>
      <c r="B202" s="9" t="s">
        <v>85</v>
      </c>
      <c r="C202" t="s">
        <v>15</v>
      </c>
      <c r="D202" t="s">
        <v>86</v>
      </c>
      <c r="E202" s="18">
        <v>1</v>
      </c>
      <c r="F202" s="1">
        <v>53.6</v>
      </c>
      <c r="G202" s="13">
        <f>E202*F202</f>
        <v>53.6</v>
      </c>
    </row>
    <row r="204" spans="1:7" s="7" customFormat="1" ht="12.75" x14ac:dyDescent="0.2">
      <c r="A204" s="14" t="s">
        <v>285</v>
      </c>
      <c r="B204" s="14" t="s">
        <v>285</v>
      </c>
      <c r="D204" s="7" t="s">
        <v>286</v>
      </c>
      <c r="E204" s="17"/>
      <c r="F204" s="8"/>
      <c r="G204" s="12">
        <f>G206+G222</f>
        <v>25948.26</v>
      </c>
    </row>
    <row r="206" spans="1:7" s="7" customFormat="1" ht="12.75" x14ac:dyDescent="0.2">
      <c r="A206" s="14" t="s">
        <v>287</v>
      </c>
      <c r="B206" s="14" t="s">
        <v>257</v>
      </c>
      <c r="D206" s="7" t="s">
        <v>12</v>
      </c>
      <c r="E206" s="17"/>
      <c r="F206" s="8"/>
      <c r="G206" s="12">
        <f>SUM(G208:G220)</f>
        <v>25302.61</v>
      </c>
    </row>
    <row r="208" spans="1:7" x14ac:dyDescent="0.25">
      <c r="A208" s="9" t="s">
        <v>288</v>
      </c>
      <c r="B208" s="9" t="s">
        <v>142</v>
      </c>
      <c r="C208" t="s">
        <v>15</v>
      </c>
      <c r="D208" t="s">
        <v>143</v>
      </c>
      <c r="E208" s="18">
        <v>1</v>
      </c>
      <c r="F208" s="1">
        <v>15059.06</v>
      </c>
      <c r="G208" s="13">
        <f>E208*F208</f>
        <v>15059.06</v>
      </c>
    </row>
    <row r="209" spans="1:7" x14ac:dyDescent="0.25">
      <c r="A209" s="9" t="s">
        <v>289</v>
      </c>
      <c r="B209" s="9" t="s">
        <v>290</v>
      </c>
      <c r="C209" t="s">
        <v>15</v>
      </c>
      <c r="D209" t="s">
        <v>291</v>
      </c>
      <c r="E209" s="18">
        <v>1</v>
      </c>
      <c r="F209" s="1">
        <v>1318.26</v>
      </c>
      <c r="G209" s="13">
        <f>E209*F209</f>
        <v>1318.26</v>
      </c>
    </row>
    <row r="210" spans="1:7" x14ac:dyDescent="0.25">
      <c r="A210" s="9" t="s">
        <v>292</v>
      </c>
      <c r="B210" s="9" t="s">
        <v>293</v>
      </c>
      <c r="C210" t="s">
        <v>15</v>
      </c>
      <c r="D210" t="s">
        <v>294</v>
      </c>
      <c r="E210" s="18">
        <v>1</v>
      </c>
      <c r="F210" s="1">
        <v>586.79999999999995</v>
      </c>
      <c r="G210" s="13">
        <f>E210*F210</f>
        <v>586.79999999999995</v>
      </c>
    </row>
    <row r="211" spans="1:7" x14ac:dyDescent="0.25">
      <c r="A211" s="9" t="s">
        <v>295</v>
      </c>
      <c r="B211" s="9" t="s">
        <v>31</v>
      </c>
      <c r="C211" t="s">
        <v>15</v>
      </c>
      <c r="D211" t="s">
        <v>32</v>
      </c>
      <c r="E211" s="18">
        <v>2</v>
      </c>
      <c r="F211" s="1">
        <v>352.89</v>
      </c>
      <c r="G211" s="13">
        <f>E211*F211</f>
        <v>705.78</v>
      </c>
    </row>
    <row r="212" spans="1:7" x14ac:dyDescent="0.25">
      <c r="A212" s="9" t="s">
        <v>296</v>
      </c>
      <c r="B212" s="9" t="s">
        <v>297</v>
      </c>
      <c r="C212" t="s">
        <v>15</v>
      </c>
      <c r="D212" t="s">
        <v>298</v>
      </c>
      <c r="E212" s="18">
        <v>1</v>
      </c>
      <c r="F212" s="1">
        <v>813.29</v>
      </c>
      <c r="G212" s="13">
        <f>E212*F212</f>
        <v>813.29</v>
      </c>
    </row>
    <row r="213" spans="1:7" x14ac:dyDescent="0.25">
      <c r="A213" s="9" t="s">
        <v>299</v>
      </c>
      <c r="B213" s="9" t="s">
        <v>49</v>
      </c>
      <c r="C213" t="s">
        <v>15</v>
      </c>
      <c r="D213" t="s">
        <v>50</v>
      </c>
      <c r="E213" s="18">
        <v>1</v>
      </c>
      <c r="F213" s="1">
        <v>338.58</v>
      </c>
      <c r="G213" s="13">
        <f>E213*F213</f>
        <v>338.58</v>
      </c>
    </row>
    <row r="214" spans="1:7" x14ac:dyDescent="0.25">
      <c r="A214" s="9" t="s">
        <v>300</v>
      </c>
      <c r="B214" s="9" t="s">
        <v>301</v>
      </c>
      <c r="C214" t="s">
        <v>15</v>
      </c>
      <c r="D214" t="s">
        <v>302</v>
      </c>
      <c r="E214" s="18">
        <v>1</v>
      </c>
      <c r="F214" s="1">
        <v>110.91</v>
      </c>
      <c r="G214" s="13">
        <f>E214*F214</f>
        <v>110.91</v>
      </c>
    </row>
    <row r="215" spans="1:7" x14ac:dyDescent="0.25">
      <c r="A215" s="9" t="s">
        <v>303</v>
      </c>
      <c r="B215" s="9" t="s">
        <v>37</v>
      </c>
      <c r="C215" t="s">
        <v>15</v>
      </c>
      <c r="D215" t="s">
        <v>38</v>
      </c>
      <c r="E215" s="18">
        <v>1</v>
      </c>
      <c r="F215" s="1">
        <v>671.17</v>
      </c>
      <c r="G215" s="13">
        <f>E215*F215</f>
        <v>671.17</v>
      </c>
    </row>
    <row r="216" spans="1:7" x14ac:dyDescent="0.25">
      <c r="A216" s="9" t="s">
        <v>304</v>
      </c>
      <c r="B216" s="9" t="s">
        <v>28</v>
      </c>
      <c r="C216" t="s">
        <v>15</v>
      </c>
      <c r="D216" t="s">
        <v>29</v>
      </c>
      <c r="E216" s="18">
        <v>3</v>
      </c>
      <c r="F216" s="1">
        <v>199.16</v>
      </c>
      <c r="G216" s="13">
        <f>E216*F216</f>
        <v>597.48</v>
      </c>
    </row>
    <row r="217" spans="1:7" x14ac:dyDescent="0.25">
      <c r="A217" s="9" t="s">
        <v>305</v>
      </c>
      <c r="B217" s="9" t="s">
        <v>52</v>
      </c>
      <c r="C217" t="s">
        <v>15</v>
      </c>
      <c r="D217" t="s">
        <v>53</v>
      </c>
      <c r="E217" s="18">
        <v>1</v>
      </c>
      <c r="F217" s="1">
        <v>970.6</v>
      </c>
      <c r="G217" s="13">
        <f>E217*F217</f>
        <v>970.6</v>
      </c>
    </row>
    <row r="218" spans="1:7" x14ac:dyDescent="0.25">
      <c r="A218" s="9" t="s">
        <v>306</v>
      </c>
      <c r="B218" s="9" t="s">
        <v>155</v>
      </c>
      <c r="C218" t="s">
        <v>15</v>
      </c>
      <c r="D218" t="s">
        <v>19</v>
      </c>
      <c r="E218" s="18">
        <v>1</v>
      </c>
      <c r="F218" s="1">
        <v>589.66</v>
      </c>
      <c r="G218" s="13">
        <f>E218*F218</f>
        <v>589.66</v>
      </c>
    </row>
    <row r="219" spans="1:7" x14ac:dyDescent="0.25">
      <c r="A219" s="9" t="s">
        <v>307</v>
      </c>
      <c r="B219" s="9" t="s">
        <v>34</v>
      </c>
      <c r="C219" t="s">
        <v>15</v>
      </c>
      <c r="D219" t="s">
        <v>35</v>
      </c>
      <c r="E219" s="18">
        <v>1</v>
      </c>
      <c r="F219" s="1">
        <v>3445.98</v>
      </c>
      <c r="G219" s="13">
        <f>E219*F219</f>
        <v>3445.98</v>
      </c>
    </row>
    <row r="220" spans="1:7" x14ac:dyDescent="0.25">
      <c r="A220" s="9" t="s">
        <v>308</v>
      </c>
      <c r="B220" s="9" t="s">
        <v>55</v>
      </c>
      <c r="C220" t="s">
        <v>15</v>
      </c>
      <c r="D220" t="s">
        <v>56</v>
      </c>
      <c r="E220" s="18">
        <v>4</v>
      </c>
      <c r="F220" s="1">
        <v>23.76</v>
      </c>
      <c r="G220" s="13">
        <f>E220*F220</f>
        <v>95.04</v>
      </c>
    </row>
    <row r="222" spans="1:7" s="7" customFormat="1" ht="12.75" x14ac:dyDescent="0.2">
      <c r="A222" s="14" t="s">
        <v>309</v>
      </c>
      <c r="B222" s="14" t="s">
        <v>275</v>
      </c>
      <c r="D222" s="7" t="s">
        <v>58</v>
      </c>
      <c r="E222" s="17"/>
      <c r="F222" s="8"/>
      <c r="G222" s="12">
        <f>SUM(G224:G232)</f>
        <v>645.65</v>
      </c>
    </row>
    <row r="224" spans="1:7" x14ac:dyDescent="0.25">
      <c r="A224" s="9" t="s">
        <v>310</v>
      </c>
      <c r="B224" s="9" t="s">
        <v>60</v>
      </c>
      <c r="C224" t="s">
        <v>61</v>
      </c>
      <c r="D224" t="s">
        <v>62</v>
      </c>
      <c r="E224" s="18">
        <v>30</v>
      </c>
      <c r="F224" s="1">
        <v>6.89</v>
      </c>
      <c r="G224" s="13">
        <f>E224*F224</f>
        <v>206.7</v>
      </c>
    </row>
    <row r="225" spans="1:7" x14ac:dyDescent="0.25">
      <c r="A225" s="9" t="s">
        <v>311</v>
      </c>
      <c r="B225" s="9" t="s">
        <v>64</v>
      </c>
      <c r="C225" t="s">
        <v>15</v>
      </c>
      <c r="D225" t="s">
        <v>65</v>
      </c>
      <c r="E225" s="18">
        <v>3</v>
      </c>
      <c r="F225" s="1">
        <v>22.19</v>
      </c>
      <c r="G225" s="13">
        <f>E225*F225</f>
        <v>66.569999999999993</v>
      </c>
    </row>
    <row r="226" spans="1:7" x14ac:dyDescent="0.25">
      <c r="A226" s="9" t="s">
        <v>312</v>
      </c>
      <c r="B226" s="9" t="s">
        <v>67</v>
      </c>
      <c r="C226" t="s">
        <v>15</v>
      </c>
      <c r="D226" t="s">
        <v>68</v>
      </c>
      <c r="E226" s="18">
        <v>2</v>
      </c>
      <c r="F226" s="1">
        <v>50.6</v>
      </c>
      <c r="G226" s="13">
        <f>E226*F226</f>
        <v>101.2</v>
      </c>
    </row>
    <row r="227" spans="1:7" x14ac:dyDescent="0.25">
      <c r="A227" s="9" t="s">
        <v>313</v>
      </c>
      <c r="B227" s="9" t="s">
        <v>70</v>
      </c>
      <c r="C227" t="s">
        <v>15</v>
      </c>
      <c r="D227" t="s">
        <v>71</v>
      </c>
      <c r="E227" s="18">
        <v>4</v>
      </c>
      <c r="F227" s="1">
        <v>7.16</v>
      </c>
      <c r="G227" s="13">
        <f>E227*F227</f>
        <v>28.64</v>
      </c>
    </row>
    <row r="228" spans="1:7" x14ac:dyDescent="0.25">
      <c r="A228" s="9" t="s">
        <v>314</v>
      </c>
      <c r="B228" s="9" t="s">
        <v>73</v>
      </c>
      <c r="C228" t="s">
        <v>15</v>
      </c>
      <c r="D228" t="s">
        <v>74</v>
      </c>
      <c r="E228" s="18">
        <v>1</v>
      </c>
      <c r="F228" s="1">
        <v>12.54</v>
      </c>
      <c r="G228" s="13">
        <f>E228*F228</f>
        <v>12.54</v>
      </c>
    </row>
    <row r="229" spans="1:7" x14ac:dyDescent="0.25">
      <c r="A229" s="9" t="s">
        <v>315</v>
      </c>
      <c r="B229" s="9" t="s">
        <v>76</v>
      </c>
      <c r="C229" t="s">
        <v>15</v>
      </c>
      <c r="D229" t="s">
        <v>77</v>
      </c>
      <c r="E229" s="18">
        <v>1</v>
      </c>
      <c r="F229" s="1">
        <v>14.91</v>
      </c>
      <c r="G229" s="13">
        <f>E229*F229</f>
        <v>14.91</v>
      </c>
    </row>
    <row r="230" spans="1:7" x14ac:dyDescent="0.25">
      <c r="A230" s="9" t="s">
        <v>316</v>
      </c>
      <c r="B230" s="9" t="s">
        <v>79</v>
      </c>
      <c r="C230" t="s">
        <v>15</v>
      </c>
      <c r="D230" t="s">
        <v>80</v>
      </c>
      <c r="E230" s="18">
        <v>1</v>
      </c>
      <c r="F230" s="1">
        <v>119.34</v>
      </c>
      <c r="G230" s="13">
        <f>E230*F230</f>
        <v>119.34</v>
      </c>
    </row>
    <row r="231" spans="1:7" x14ac:dyDescent="0.25">
      <c r="A231" s="9" t="s">
        <v>317</v>
      </c>
      <c r="B231" s="9" t="s">
        <v>82</v>
      </c>
      <c r="C231" t="s">
        <v>15</v>
      </c>
      <c r="D231" t="s">
        <v>83</v>
      </c>
      <c r="E231" s="18">
        <v>1</v>
      </c>
      <c r="F231" s="1">
        <v>42.15</v>
      </c>
      <c r="G231" s="13">
        <f>E231*F231</f>
        <v>42.15</v>
      </c>
    </row>
    <row r="232" spans="1:7" x14ac:dyDescent="0.25">
      <c r="A232" s="9" t="s">
        <v>318</v>
      </c>
      <c r="B232" s="9" t="s">
        <v>85</v>
      </c>
      <c r="C232" t="s">
        <v>15</v>
      </c>
      <c r="D232" t="s">
        <v>86</v>
      </c>
      <c r="E232" s="18">
        <v>1</v>
      </c>
      <c r="F232" s="1">
        <v>53.6</v>
      </c>
      <c r="G232" s="13">
        <f>E232*F232</f>
        <v>53.6</v>
      </c>
    </row>
    <row r="234" spans="1:7" s="7" customFormat="1" ht="12.75" x14ac:dyDescent="0.2">
      <c r="A234" s="14" t="s">
        <v>319</v>
      </c>
      <c r="B234" s="14" t="s">
        <v>319</v>
      </c>
      <c r="D234" s="7" t="s">
        <v>320</v>
      </c>
      <c r="E234" s="17"/>
      <c r="F234" s="8"/>
      <c r="G234" s="12">
        <f>G236+G253</f>
        <v>20969.009999999998</v>
      </c>
    </row>
    <row r="236" spans="1:7" s="7" customFormat="1" ht="12.75" x14ac:dyDescent="0.2">
      <c r="A236" s="14" t="s">
        <v>321</v>
      </c>
      <c r="B236" s="14" t="s">
        <v>287</v>
      </c>
      <c r="D236" s="7" t="s">
        <v>12</v>
      </c>
      <c r="E236" s="17"/>
      <c r="F236" s="8"/>
      <c r="G236" s="12">
        <f>SUM(G238:G251)</f>
        <v>20282.02</v>
      </c>
    </row>
    <row r="238" spans="1:7" x14ac:dyDescent="0.25">
      <c r="A238" s="9" t="s">
        <v>322</v>
      </c>
      <c r="B238" s="9" t="s">
        <v>14</v>
      </c>
      <c r="C238" t="s">
        <v>15</v>
      </c>
      <c r="D238" t="s">
        <v>16</v>
      </c>
      <c r="E238" s="18">
        <v>1</v>
      </c>
      <c r="F238" s="1">
        <v>9928.4599999999991</v>
      </c>
      <c r="G238" s="13">
        <f>E238*F238</f>
        <v>9928.4599999999991</v>
      </c>
    </row>
    <row r="239" spans="1:7" x14ac:dyDescent="0.25">
      <c r="A239" s="9" t="s">
        <v>323</v>
      </c>
      <c r="B239" s="9" t="s">
        <v>18</v>
      </c>
      <c r="C239" t="s">
        <v>15</v>
      </c>
      <c r="D239" t="s">
        <v>19</v>
      </c>
      <c r="E239" s="18">
        <v>1</v>
      </c>
      <c r="F239" s="1">
        <v>968.7</v>
      </c>
      <c r="G239" s="13">
        <f>E239*F239</f>
        <v>968.7</v>
      </c>
    </row>
    <row r="240" spans="1:7" x14ac:dyDescent="0.25">
      <c r="A240" s="9" t="s">
        <v>324</v>
      </c>
      <c r="B240" s="9" t="s">
        <v>31</v>
      </c>
      <c r="C240" t="s">
        <v>15</v>
      </c>
      <c r="D240" t="s">
        <v>32</v>
      </c>
      <c r="E240" s="18">
        <v>1</v>
      </c>
      <c r="F240" s="1">
        <v>352.89</v>
      </c>
      <c r="G240" s="13">
        <f>E240*F240</f>
        <v>352.89</v>
      </c>
    </row>
    <row r="241" spans="1:7" x14ac:dyDescent="0.25">
      <c r="A241" s="9" t="s">
        <v>325</v>
      </c>
      <c r="B241" s="9" t="s">
        <v>43</v>
      </c>
      <c r="C241" t="s">
        <v>15</v>
      </c>
      <c r="D241" t="s">
        <v>44</v>
      </c>
      <c r="E241" s="18">
        <v>1</v>
      </c>
      <c r="F241" s="1">
        <v>204.3</v>
      </c>
      <c r="G241" s="13">
        <f>E241*F241</f>
        <v>204.3</v>
      </c>
    </row>
    <row r="242" spans="1:7" x14ac:dyDescent="0.25">
      <c r="A242" s="9" t="s">
        <v>326</v>
      </c>
      <c r="B242" s="9" t="s">
        <v>297</v>
      </c>
      <c r="C242" t="s">
        <v>15</v>
      </c>
      <c r="D242" t="s">
        <v>298</v>
      </c>
      <c r="E242" s="18">
        <v>2</v>
      </c>
      <c r="F242" s="1">
        <v>813.29</v>
      </c>
      <c r="G242" s="13">
        <f>E242*F242</f>
        <v>1626.58</v>
      </c>
    </row>
    <row r="243" spans="1:7" x14ac:dyDescent="0.25">
      <c r="A243" s="9" t="s">
        <v>327</v>
      </c>
      <c r="B243" s="9" t="s">
        <v>49</v>
      </c>
      <c r="C243" t="s">
        <v>15</v>
      </c>
      <c r="D243" t="s">
        <v>50</v>
      </c>
      <c r="E243" s="18">
        <v>1</v>
      </c>
      <c r="F243" s="1">
        <v>338.58</v>
      </c>
      <c r="G243" s="13">
        <f>E243*F243</f>
        <v>338.58</v>
      </c>
    </row>
    <row r="244" spans="1:7" x14ac:dyDescent="0.25">
      <c r="A244" s="9" t="s">
        <v>328</v>
      </c>
      <c r="B244" s="9" t="s">
        <v>37</v>
      </c>
      <c r="C244" t="s">
        <v>15</v>
      </c>
      <c r="D244" t="s">
        <v>38</v>
      </c>
      <c r="E244" s="18">
        <v>1</v>
      </c>
      <c r="F244" s="1">
        <v>671.17</v>
      </c>
      <c r="G244" s="13">
        <f>E244*F244</f>
        <v>671.17</v>
      </c>
    </row>
    <row r="245" spans="1:7" x14ac:dyDescent="0.25">
      <c r="A245" s="9" t="s">
        <v>329</v>
      </c>
      <c r="B245" s="9" t="s">
        <v>28</v>
      </c>
      <c r="C245" t="s">
        <v>15</v>
      </c>
      <c r="D245" t="s">
        <v>29</v>
      </c>
      <c r="E245" s="18">
        <v>3</v>
      </c>
      <c r="F245" s="1">
        <v>199.16</v>
      </c>
      <c r="G245" s="13">
        <f>E245*F245</f>
        <v>597.48</v>
      </c>
    </row>
    <row r="246" spans="1:7" x14ac:dyDescent="0.25">
      <c r="A246" s="9" t="s">
        <v>330</v>
      </c>
      <c r="B246" s="9" t="s">
        <v>52</v>
      </c>
      <c r="C246" t="s">
        <v>15</v>
      </c>
      <c r="D246" t="s">
        <v>53</v>
      </c>
      <c r="E246" s="18">
        <v>1</v>
      </c>
      <c r="F246" s="1">
        <v>970.6</v>
      </c>
      <c r="G246" s="13">
        <f>E246*F246</f>
        <v>970.6</v>
      </c>
    </row>
    <row r="247" spans="1:7" x14ac:dyDescent="0.25">
      <c r="A247" s="9" t="s">
        <v>331</v>
      </c>
      <c r="B247" s="9" t="s">
        <v>34</v>
      </c>
      <c r="C247" t="s">
        <v>15</v>
      </c>
      <c r="D247" t="s">
        <v>35</v>
      </c>
      <c r="E247" s="18">
        <v>1</v>
      </c>
      <c r="F247" s="1">
        <v>3445.98</v>
      </c>
      <c r="G247" s="13">
        <f>E247*F247</f>
        <v>3445.98</v>
      </c>
    </row>
    <row r="248" spans="1:7" x14ac:dyDescent="0.25">
      <c r="A248" s="9" t="s">
        <v>332</v>
      </c>
      <c r="B248" s="9" t="s">
        <v>40</v>
      </c>
      <c r="C248" t="s">
        <v>15</v>
      </c>
      <c r="D248" t="s">
        <v>41</v>
      </c>
      <c r="E248" s="18">
        <v>1</v>
      </c>
      <c r="F248" s="1">
        <v>261.24</v>
      </c>
      <c r="G248" s="13">
        <f>E248*F248</f>
        <v>261.24</v>
      </c>
    </row>
    <row r="249" spans="1:7" x14ac:dyDescent="0.25">
      <c r="A249" s="9" t="s">
        <v>333</v>
      </c>
      <c r="B249" s="9" t="s">
        <v>43</v>
      </c>
      <c r="C249" t="s">
        <v>15</v>
      </c>
      <c r="D249" t="s">
        <v>44</v>
      </c>
      <c r="E249" s="18">
        <v>1</v>
      </c>
      <c r="F249" s="1">
        <v>204.3</v>
      </c>
      <c r="G249" s="13">
        <f>E249*F249</f>
        <v>204.3</v>
      </c>
    </row>
    <row r="250" spans="1:7" x14ac:dyDescent="0.25">
      <c r="A250" s="9" t="s">
        <v>334</v>
      </c>
      <c r="B250" s="9" t="s">
        <v>46</v>
      </c>
      <c r="C250" t="s">
        <v>15</v>
      </c>
      <c r="D250" t="s">
        <v>47</v>
      </c>
      <c r="E250" s="18">
        <v>1</v>
      </c>
      <c r="F250" s="1">
        <v>616.70000000000005</v>
      </c>
      <c r="G250" s="13">
        <f>E250*F250</f>
        <v>616.70000000000005</v>
      </c>
    </row>
    <row r="251" spans="1:7" x14ac:dyDescent="0.25">
      <c r="A251" s="9" t="s">
        <v>335</v>
      </c>
      <c r="B251" s="9" t="s">
        <v>55</v>
      </c>
      <c r="C251" t="s">
        <v>15</v>
      </c>
      <c r="D251" t="s">
        <v>56</v>
      </c>
      <c r="E251" s="18">
        <v>4</v>
      </c>
      <c r="F251" s="1">
        <v>23.76</v>
      </c>
      <c r="G251" s="13">
        <f>E251*F251</f>
        <v>95.04</v>
      </c>
    </row>
    <row r="253" spans="1:7" s="7" customFormat="1" ht="12.75" x14ac:dyDescent="0.2">
      <c r="A253" s="14" t="s">
        <v>336</v>
      </c>
      <c r="B253" s="14" t="s">
        <v>309</v>
      </c>
      <c r="D253" s="7" t="s">
        <v>58</v>
      </c>
      <c r="E253" s="17"/>
      <c r="F253" s="8"/>
      <c r="G253" s="12">
        <f>SUM(G255:G263)</f>
        <v>686.99</v>
      </c>
    </row>
    <row r="255" spans="1:7" x14ac:dyDescent="0.25">
      <c r="A255" s="9" t="s">
        <v>337</v>
      </c>
      <c r="B255" s="9" t="s">
        <v>60</v>
      </c>
      <c r="C255" t="s">
        <v>61</v>
      </c>
      <c r="D255" t="s">
        <v>62</v>
      </c>
      <c r="E255" s="18">
        <v>36</v>
      </c>
      <c r="F255" s="1">
        <v>6.89</v>
      </c>
      <c r="G255" s="13">
        <f>E255*F255</f>
        <v>248.04</v>
      </c>
    </row>
    <row r="256" spans="1:7" x14ac:dyDescent="0.25">
      <c r="A256" s="9" t="s">
        <v>338</v>
      </c>
      <c r="B256" s="9" t="s">
        <v>64</v>
      </c>
      <c r="C256" t="s">
        <v>15</v>
      </c>
      <c r="D256" t="s">
        <v>65</v>
      </c>
      <c r="E256" s="18">
        <v>3</v>
      </c>
      <c r="F256" s="1">
        <v>22.19</v>
      </c>
      <c r="G256" s="13">
        <f>E256*F256</f>
        <v>66.569999999999993</v>
      </c>
    </row>
    <row r="257" spans="1:7" x14ac:dyDescent="0.25">
      <c r="A257" s="9" t="s">
        <v>339</v>
      </c>
      <c r="B257" s="9" t="s">
        <v>67</v>
      </c>
      <c r="C257" t="s">
        <v>15</v>
      </c>
      <c r="D257" t="s">
        <v>68</v>
      </c>
      <c r="E257" s="18">
        <v>2</v>
      </c>
      <c r="F257" s="1">
        <v>50.6</v>
      </c>
      <c r="G257" s="13">
        <f>E257*F257</f>
        <v>101.2</v>
      </c>
    </row>
    <row r="258" spans="1:7" x14ac:dyDescent="0.25">
      <c r="A258" s="9" t="s">
        <v>340</v>
      </c>
      <c r="B258" s="9" t="s">
        <v>70</v>
      </c>
      <c r="C258" t="s">
        <v>15</v>
      </c>
      <c r="D258" t="s">
        <v>71</v>
      </c>
      <c r="E258" s="18">
        <v>4</v>
      </c>
      <c r="F258" s="1">
        <v>7.16</v>
      </c>
      <c r="G258" s="13">
        <f>E258*F258</f>
        <v>28.64</v>
      </c>
    </row>
    <row r="259" spans="1:7" x14ac:dyDescent="0.25">
      <c r="A259" s="9" t="s">
        <v>341</v>
      </c>
      <c r="B259" s="9" t="s">
        <v>73</v>
      </c>
      <c r="C259" t="s">
        <v>15</v>
      </c>
      <c r="D259" t="s">
        <v>74</v>
      </c>
      <c r="E259" s="18">
        <v>1</v>
      </c>
      <c r="F259" s="1">
        <v>12.54</v>
      </c>
      <c r="G259" s="13">
        <f>E259*F259</f>
        <v>12.54</v>
      </c>
    </row>
    <row r="260" spans="1:7" x14ac:dyDescent="0.25">
      <c r="A260" s="9" t="s">
        <v>342</v>
      </c>
      <c r="B260" s="9" t="s">
        <v>76</v>
      </c>
      <c r="C260" t="s">
        <v>15</v>
      </c>
      <c r="D260" t="s">
        <v>77</v>
      </c>
      <c r="E260" s="18">
        <v>1</v>
      </c>
      <c r="F260" s="1">
        <v>14.91</v>
      </c>
      <c r="G260" s="13">
        <f>E260*F260</f>
        <v>14.91</v>
      </c>
    </row>
    <row r="261" spans="1:7" x14ac:dyDescent="0.25">
      <c r="A261" s="9" t="s">
        <v>343</v>
      </c>
      <c r="B261" s="9" t="s">
        <v>79</v>
      </c>
      <c r="C261" t="s">
        <v>15</v>
      </c>
      <c r="D261" t="s">
        <v>80</v>
      </c>
      <c r="E261" s="18">
        <v>1</v>
      </c>
      <c r="F261" s="1">
        <v>119.34</v>
      </c>
      <c r="G261" s="13">
        <f>E261*F261</f>
        <v>119.34</v>
      </c>
    </row>
    <row r="262" spans="1:7" x14ac:dyDescent="0.25">
      <c r="A262" s="9" t="s">
        <v>344</v>
      </c>
      <c r="B262" s="9" t="s">
        <v>82</v>
      </c>
      <c r="C262" t="s">
        <v>15</v>
      </c>
      <c r="D262" t="s">
        <v>83</v>
      </c>
      <c r="E262" s="18">
        <v>1</v>
      </c>
      <c r="F262" s="1">
        <v>42.15</v>
      </c>
      <c r="G262" s="13">
        <f>E262*F262</f>
        <v>42.15</v>
      </c>
    </row>
    <row r="263" spans="1:7" x14ac:dyDescent="0.25">
      <c r="A263" s="9" t="s">
        <v>345</v>
      </c>
      <c r="B263" s="9" t="s">
        <v>85</v>
      </c>
      <c r="C263" t="s">
        <v>15</v>
      </c>
      <c r="D263" t="s">
        <v>86</v>
      </c>
      <c r="E263" s="18">
        <v>1</v>
      </c>
      <c r="F263" s="1">
        <v>53.6</v>
      </c>
      <c r="G263" s="13">
        <f>E263*F263</f>
        <v>53.6</v>
      </c>
    </row>
    <row r="265" spans="1:7" s="7" customFormat="1" ht="12.75" x14ac:dyDescent="0.2">
      <c r="A265" s="14" t="s">
        <v>346</v>
      </c>
      <c r="B265" s="14" t="s">
        <v>346</v>
      </c>
      <c r="D265" s="7" t="s">
        <v>347</v>
      </c>
      <c r="E265" s="17"/>
      <c r="F265" s="8"/>
      <c r="G265" s="12">
        <f>G267+G283</f>
        <v>25257.41</v>
      </c>
    </row>
    <row r="267" spans="1:7" s="7" customFormat="1" ht="12.75" x14ac:dyDescent="0.2">
      <c r="A267" s="14" t="s">
        <v>348</v>
      </c>
      <c r="B267" s="14" t="s">
        <v>321</v>
      </c>
      <c r="D267" s="7" t="s">
        <v>12</v>
      </c>
      <c r="E267" s="17"/>
      <c r="F267" s="8"/>
      <c r="G267" s="12">
        <f>SUM(G269:G281)</f>
        <v>24549.75</v>
      </c>
    </row>
    <row r="269" spans="1:7" x14ac:dyDescent="0.25">
      <c r="A269" s="9" t="s">
        <v>349</v>
      </c>
      <c r="B269" s="9" t="s">
        <v>142</v>
      </c>
      <c r="C269" t="s">
        <v>15</v>
      </c>
      <c r="D269" t="s">
        <v>143</v>
      </c>
      <c r="E269" s="18">
        <v>1</v>
      </c>
      <c r="F269" s="1">
        <v>15059.06</v>
      </c>
      <c r="G269" s="13">
        <f>E269*F269</f>
        <v>15059.06</v>
      </c>
    </row>
    <row r="270" spans="1:7" x14ac:dyDescent="0.25">
      <c r="A270" s="9" t="s">
        <v>350</v>
      </c>
      <c r="B270" s="9" t="s">
        <v>46</v>
      </c>
      <c r="C270" t="s">
        <v>15</v>
      </c>
      <c r="D270" t="s">
        <v>47</v>
      </c>
      <c r="E270" s="18">
        <v>1</v>
      </c>
      <c r="F270" s="1">
        <v>616.70000000000005</v>
      </c>
      <c r="G270" s="13">
        <f>E270*F270</f>
        <v>616.70000000000005</v>
      </c>
    </row>
    <row r="271" spans="1:7" x14ac:dyDescent="0.25">
      <c r="A271" s="9" t="s">
        <v>351</v>
      </c>
      <c r="B271" s="9" t="s">
        <v>43</v>
      </c>
      <c r="C271" t="s">
        <v>15</v>
      </c>
      <c r="D271" t="s">
        <v>44</v>
      </c>
      <c r="E271" s="18">
        <v>1</v>
      </c>
      <c r="F271" s="1">
        <v>204.3</v>
      </c>
      <c r="G271" s="13">
        <f>E271*F271</f>
        <v>204.3</v>
      </c>
    </row>
    <row r="272" spans="1:7" x14ac:dyDescent="0.25">
      <c r="A272" s="9" t="s">
        <v>352</v>
      </c>
      <c r="B272" s="9" t="s">
        <v>147</v>
      </c>
      <c r="C272" t="s">
        <v>15</v>
      </c>
      <c r="D272" t="s">
        <v>124</v>
      </c>
      <c r="E272" s="18">
        <v>2</v>
      </c>
      <c r="F272" s="1">
        <v>497.08</v>
      </c>
      <c r="G272" s="13">
        <f>E272*F272</f>
        <v>994.16</v>
      </c>
    </row>
    <row r="273" spans="1:7" x14ac:dyDescent="0.25">
      <c r="A273" s="9" t="s">
        <v>353</v>
      </c>
      <c r="B273" s="9" t="s">
        <v>49</v>
      </c>
      <c r="C273" t="s">
        <v>15</v>
      </c>
      <c r="D273" t="s">
        <v>50</v>
      </c>
      <c r="E273" s="18">
        <v>1</v>
      </c>
      <c r="F273" s="1">
        <v>338.58</v>
      </c>
      <c r="G273" s="13">
        <f>E273*F273</f>
        <v>338.58</v>
      </c>
    </row>
    <row r="274" spans="1:7" x14ac:dyDescent="0.25">
      <c r="A274" s="9" t="s">
        <v>354</v>
      </c>
      <c r="B274" s="9" t="s">
        <v>52</v>
      </c>
      <c r="C274" t="s">
        <v>15</v>
      </c>
      <c r="D274" t="s">
        <v>53</v>
      </c>
      <c r="E274" s="18">
        <v>1</v>
      </c>
      <c r="F274" s="1">
        <v>970.6</v>
      </c>
      <c r="G274" s="13">
        <f>E274*F274</f>
        <v>970.6</v>
      </c>
    </row>
    <row r="275" spans="1:7" x14ac:dyDescent="0.25">
      <c r="A275" s="9" t="s">
        <v>355</v>
      </c>
      <c r="B275" s="9" t="s">
        <v>155</v>
      </c>
      <c r="C275" t="s">
        <v>15</v>
      </c>
      <c r="D275" t="s">
        <v>19</v>
      </c>
      <c r="E275" s="18">
        <v>1</v>
      </c>
      <c r="F275" s="1">
        <v>589.66</v>
      </c>
      <c r="G275" s="13">
        <f>E275*F275</f>
        <v>589.66</v>
      </c>
    </row>
    <row r="276" spans="1:7" x14ac:dyDescent="0.25">
      <c r="A276" s="9" t="s">
        <v>356</v>
      </c>
      <c r="B276" s="9" t="s">
        <v>34</v>
      </c>
      <c r="C276" t="s">
        <v>15</v>
      </c>
      <c r="D276" t="s">
        <v>35</v>
      </c>
      <c r="E276" s="18">
        <v>1</v>
      </c>
      <c r="F276" s="1">
        <v>3445.98</v>
      </c>
      <c r="G276" s="13">
        <f>E276*F276</f>
        <v>3445.98</v>
      </c>
    </row>
    <row r="277" spans="1:7" x14ac:dyDescent="0.25">
      <c r="A277" s="9" t="s">
        <v>357</v>
      </c>
      <c r="B277" s="9" t="s">
        <v>28</v>
      </c>
      <c r="C277" t="s">
        <v>15</v>
      </c>
      <c r="D277" t="s">
        <v>29</v>
      </c>
      <c r="E277" s="18">
        <v>3</v>
      </c>
      <c r="F277" s="1">
        <v>199.16</v>
      </c>
      <c r="G277" s="13">
        <f>E277*F277</f>
        <v>597.48</v>
      </c>
    </row>
    <row r="278" spans="1:7" x14ac:dyDescent="0.25">
      <c r="A278" s="9" t="s">
        <v>358</v>
      </c>
      <c r="B278" s="9" t="s">
        <v>31</v>
      </c>
      <c r="C278" t="s">
        <v>15</v>
      </c>
      <c r="D278" t="s">
        <v>32</v>
      </c>
      <c r="E278" s="18">
        <v>2</v>
      </c>
      <c r="F278" s="1">
        <v>352.89</v>
      </c>
      <c r="G278" s="13">
        <f>E278*F278</f>
        <v>705.78</v>
      </c>
    </row>
    <row r="279" spans="1:7" x14ac:dyDescent="0.25">
      <c r="A279" s="9" t="s">
        <v>359</v>
      </c>
      <c r="B279" s="9" t="s">
        <v>40</v>
      </c>
      <c r="C279" t="s">
        <v>15</v>
      </c>
      <c r="D279" t="s">
        <v>41</v>
      </c>
      <c r="E279" s="18">
        <v>1</v>
      </c>
      <c r="F279" s="1">
        <v>261.24</v>
      </c>
      <c r="G279" s="13">
        <f>E279*F279</f>
        <v>261.24</v>
      </c>
    </row>
    <row r="280" spans="1:7" x14ac:dyDescent="0.25">
      <c r="A280" s="9" t="s">
        <v>360</v>
      </c>
      <c r="B280" s="9" t="s">
        <v>37</v>
      </c>
      <c r="C280" t="s">
        <v>15</v>
      </c>
      <c r="D280" t="s">
        <v>38</v>
      </c>
      <c r="E280" s="18">
        <v>1</v>
      </c>
      <c r="F280" s="1">
        <v>671.17</v>
      </c>
      <c r="G280" s="13">
        <f>E280*F280</f>
        <v>671.17</v>
      </c>
    </row>
    <row r="281" spans="1:7" x14ac:dyDescent="0.25">
      <c r="A281" s="9" t="s">
        <v>361</v>
      </c>
      <c r="B281" s="9" t="s">
        <v>55</v>
      </c>
      <c r="C281" t="s">
        <v>15</v>
      </c>
      <c r="D281" t="s">
        <v>56</v>
      </c>
      <c r="E281" s="18">
        <v>4</v>
      </c>
      <c r="F281" s="1">
        <v>23.76</v>
      </c>
      <c r="G281" s="13">
        <f>E281*F281</f>
        <v>95.04</v>
      </c>
    </row>
    <row r="283" spans="1:7" s="7" customFormat="1" ht="12.75" x14ac:dyDescent="0.2">
      <c r="A283" s="14" t="s">
        <v>362</v>
      </c>
      <c r="B283" s="14" t="s">
        <v>336</v>
      </c>
      <c r="D283" s="7" t="s">
        <v>58</v>
      </c>
      <c r="E283" s="17"/>
      <c r="F283" s="8"/>
      <c r="G283" s="12">
        <f>SUM(G285:G293)</f>
        <v>707.66</v>
      </c>
    </row>
    <row r="285" spans="1:7" x14ac:dyDescent="0.25">
      <c r="A285" s="9" t="s">
        <v>363</v>
      </c>
      <c r="B285" s="9" t="s">
        <v>60</v>
      </c>
      <c r="C285" t="s">
        <v>61</v>
      </c>
      <c r="D285" t="s">
        <v>62</v>
      </c>
      <c r="E285" s="18">
        <v>39</v>
      </c>
      <c r="F285" s="1">
        <v>6.89</v>
      </c>
      <c r="G285" s="13">
        <f>E285*F285</f>
        <v>268.70999999999998</v>
      </c>
    </row>
    <row r="286" spans="1:7" x14ac:dyDescent="0.25">
      <c r="A286" s="9" t="s">
        <v>364</v>
      </c>
      <c r="B286" s="9" t="s">
        <v>64</v>
      </c>
      <c r="C286" t="s">
        <v>15</v>
      </c>
      <c r="D286" t="s">
        <v>65</v>
      </c>
      <c r="E286" s="18">
        <v>3</v>
      </c>
      <c r="F286" s="1">
        <v>22.19</v>
      </c>
      <c r="G286" s="13">
        <f>E286*F286</f>
        <v>66.569999999999993</v>
      </c>
    </row>
    <row r="287" spans="1:7" x14ac:dyDescent="0.25">
      <c r="A287" s="9" t="s">
        <v>365</v>
      </c>
      <c r="B287" s="9" t="s">
        <v>67</v>
      </c>
      <c r="C287" t="s">
        <v>15</v>
      </c>
      <c r="D287" t="s">
        <v>68</v>
      </c>
      <c r="E287" s="18">
        <v>2</v>
      </c>
      <c r="F287" s="1">
        <v>50.6</v>
      </c>
      <c r="G287" s="13">
        <f>E287*F287</f>
        <v>101.2</v>
      </c>
    </row>
    <row r="288" spans="1:7" x14ac:dyDescent="0.25">
      <c r="A288" s="9" t="s">
        <v>366</v>
      </c>
      <c r="B288" s="9" t="s">
        <v>70</v>
      </c>
      <c r="C288" t="s">
        <v>15</v>
      </c>
      <c r="D288" t="s">
        <v>71</v>
      </c>
      <c r="E288" s="18">
        <v>4</v>
      </c>
      <c r="F288" s="1">
        <v>7.16</v>
      </c>
      <c r="G288" s="13">
        <f>E288*F288</f>
        <v>28.64</v>
      </c>
    </row>
    <row r="289" spans="1:7" x14ac:dyDescent="0.25">
      <c r="A289" s="9" t="s">
        <v>367</v>
      </c>
      <c r="B289" s="9" t="s">
        <v>73</v>
      </c>
      <c r="C289" t="s">
        <v>15</v>
      </c>
      <c r="D289" t="s">
        <v>74</v>
      </c>
      <c r="E289" s="18">
        <v>1</v>
      </c>
      <c r="F289" s="1">
        <v>12.54</v>
      </c>
      <c r="G289" s="13">
        <f>E289*F289</f>
        <v>12.54</v>
      </c>
    </row>
    <row r="290" spans="1:7" x14ac:dyDescent="0.25">
      <c r="A290" s="9" t="s">
        <v>368</v>
      </c>
      <c r="B290" s="9" t="s">
        <v>76</v>
      </c>
      <c r="C290" t="s">
        <v>15</v>
      </c>
      <c r="D290" t="s">
        <v>77</v>
      </c>
      <c r="E290" s="18">
        <v>1</v>
      </c>
      <c r="F290" s="1">
        <v>14.91</v>
      </c>
      <c r="G290" s="13">
        <f>E290*F290</f>
        <v>14.91</v>
      </c>
    </row>
    <row r="291" spans="1:7" x14ac:dyDescent="0.25">
      <c r="A291" s="9" t="s">
        <v>369</v>
      </c>
      <c r="B291" s="9" t="s">
        <v>79</v>
      </c>
      <c r="C291" t="s">
        <v>15</v>
      </c>
      <c r="D291" t="s">
        <v>80</v>
      </c>
      <c r="E291" s="18">
        <v>1</v>
      </c>
      <c r="F291" s="1">
        <v>119.34</v>
      </c>
      <c r="G291" s="13">
        <f>E291*F291</f>
        <v>119.34</v>
      </c>
    </row>
    <row r="292" spans="1:7" x14ac:dyDescent="0.25">
      <c r="A292" s="9" t="s">
        <v>370</v>
      </c>
      <c r="B292" s="9" t="s">
        <v>82</v>
      </c>
      <c r="C292" t="s">
        <v>15</v>
      </c>
      <c r="D292" t="s">
        <v>83</v>
      </c>
      <c r="E292" s="18">
        <v>1</v>
      </c>
      <c r="F292" s="1">
        <v>42.15</v>
      </c>
      <c r="G292" s="13">
        <f>E292*F292</f>
        <v>42.15</v>
      </c>
    </row>
    <row r="293" spans="1:7" x14ac:dyDescent="0.25">
      <c r="A293" s="9" t="s">
        <v>371</v>
      </c>
      <c r="B293" s="9" t="s">
        <v>85</v>
      </c>
      <c r="C293" t="s">
        <v>15</v>
      </c>
      <c r="D293" t="s">
        <v>86</v>
      </c>
      <c r="E293" s="18">
        <v>1</v>
      </c>
      <c r="F293" s="1">
        <v>53.6</v>
      </c>
      <c r="G293" s="13">
        <f>E293*F293</f>
        <v>53.6</v>
      </c>
    </row>
    <row r="295" spans="1:7" s="7" customFormat="1" ht="12.75" x14ac:dyDescent="0.2">
      <c r="A295" s="14" t="s">
        <v>372</v>
      </c>
      <c r="B295" s="14" t="s">
        <v>372</v>
      </c>
      <c r="D295" s="7" t="s">
        <v>373</v>
      </c>
      <c r="E295" s="17"/>
      <c r="F295" s="8"/>
      <c r="G295" s="12">
        <f>G297+G315</f>
        <v>25232.98</v>
      </c>
    </row>
    <row r="297" spans="1:7" s="7" customFormat="1" ht="12.75" x14ac:dyDescent="0.2">
      <c r="A297" s="14" t="s">
        <v>374</v>
      </c>
      <c r="B297" s="14" t="s">
        <v>348</v>
      </c>
      <c r="D297" s="7" t="s">
        <v>12</v>
      </c>
      <c r="E297" s="17"/>
      <c r="F297" s="8"/>
      <c r="G297" s="12">
        <f>SUM(G299:G313)</f>
        <v>24431.06</v>
      </c>
    </row>
    <row r="299" spans="1:7" x14ac:dyDescent="0.25">
      <c r="A299" s="9" t="s">
        <v>375</v>
      </c>
      <c r="B299" s="9" t="s">
        <v>142</v>
      </c>
      <c r="C299" t="s">
        <v>15</v>
      </c>
      <c r="D299" t="s">
        <v>143</v>
      </c>
      <c r="E299" s="18">
        <v>1</v>
      </c>
      <c r="F299" s="1">
        <v>15059.06</v>
      </c>
      <c r="G299" s="13">
        <f>E299*F299</f>
        <v>15059.06</v>
      </c>
    </row>
    <row r="300" spans="1:7" x14ac:dyDescent="0.25">
      <c r="A300" s="9" t="s">
        <v>376</v>
      </c>
      <c r="B300" s="9" t="s">
        <v>377</v>
      </c>
      <c r="C300" t="s">
        <v>15</v>
      </c>
      <c r="D300" t="s">
        <v>378</v>
      </c>
      <c r="E300" s="18">
        <v>1</v>
      </c>
      <c r="F300" s="1">
        <v>228.51</v>
      </c>
      <c r="G300" s="13">
        <f>E300*F300</f>
        <v>228.51</v>
      </c>
    </row>
    <row r="301" spans="1:7" x14ac:dyDescent="0.25">
      <c r="A301" s="9" t="s">
        <v>379</v>
      </c>
      <c r="B301" s="9" t="s">
        <v>380</v>
      </c>
      <c r="C301" t="s">
        <v>15</v>
      </c>
      <c r="D301" t="s">
        <v>180</v>
      </c>
      <c r="E301" s="18">
        <v>2</v>
      </c>
      <c r="F301" s="1">
        <v>281.22000000000003</v>
      </c>
      <c r="G301" s="13">
        <f>E301*F301</f>
        <v>562.44000000000005</v>
      </c>
    </row>
    <row r="302" spans="1:7" x14ac:dyDescent="0.25">
      <c r="A302" s="9" t="s">
        <v>381</v>
      </c>
      <c r="B302" s="9" t="s">
        <v>43</v>
      </c>
      <c r="C302" t="s">
        <v>15</v>
      </c>
      <c r="D302" t="s">
        <v>44</v>
      </c>
      <c r="E302" s="18">
        <v>1</v>
      </c>
      <c r="F302" s="1">
        <v>204.3</v>
      </c>
      <c r="G302" s="13">
        <f>E302*F302</f>
        <v>204.3</v>
      </c>
    </row>
    <row r="303" spans="1:7" x14ac:dyDescent="0.25">
      <c r="A303" s="9" t="s">
        <v>382</v>
      </c>
      <c r="B303" s="9" t="s">
        <v>46</v>
      </c>
      <c r="C303" t="s">
        <v>15</v>
      </c>
      <c r="D303" t="s">
        <v>47</v>
      </c>
      <c r="E303" s="18">
        <v>1</v>
      </c>
      <c r="F303" s="1">
        <v>616.70000000000005</v>
      </c>
      <c r="G303" s="13">
        <f>E303*F303</f>
        <v>616.70000000000005</v>
      </c>
    </row>
    <row r="304" spans="1:7" x14ac:dyDescent="0.25">
      <c r="A304" s="9" t="s">
        <v>383</v>
      </c>
      <c r="B304" s="9" t="s">
        <v>49</v>
      </c>
      <c r="C304" t="s">
        <v>15</v>
      </c>
      <c r="D304" t="s">
        <v>50</v>
      </c>
      <c r="E304" s="18">
        <v>1</v>
      </c>
      <c r="F304" s="1">
        <v>338.58</v>
      </c>
      <c r="G304" s="13">
        <f>E304*F304</f>
        <v>338.58</v>
      </c>
    </row>
    <row r="305" spans="1:7" x14ac:dyDescent="0.25">
      <c r="A305" s="9" t="s">
        <v>384</v>
      </c>
      <c r="B305" s="9" t="s">
        <v>385</v>
      </c>
      <c r="C305" t="s">
        <v>15</v>
      </c>
      <c r="D305" t="s">
        <v>386</v>
      </c>
      <c r="E305" s="18">
        <v>1</v>
      </c>
      <c r="F305" s="1">
        <v>84.52</v>
      </c>
      <c r="G305" s="13">
        <f>E305*F305</f>
        <v>84.52</v>
      </c>
    </row>
    <row r="306" spans="1:7" x14ac:dyDescent="0.25">
      <c r="A306" s="9" t="s">
        <v>387</v>
      </c>
      <c r="B306" s="9" t="s">
        <v>52</v>
      </c>
      <c r="C306" t="s">
        <v>15</v>
      </c>
      <c r="D306" t="s">
        <v>53</v>
      </c>
      <c r="E306" s="18">
        <v>1</v>
      </c>
      <c r="F306" s="1">
        <v>970.6</v>
      </c>
      <c r="G306" s="13">
        <f>E306*F306</f>
        <v>970.6</v>
      </c>
    </row>
    <row r="307" spans="1:7" x14ac:dyDescent="0.25">
      <c r="A307" s="9" t="s">
        <v>388</v>
      </c>
      <c r="B307" s="9" t="s">
        <v>155</v>
      </c>
      <c r="C307" t="s">
        <v>15</v>
      </c>
      <c r="D307" t="s">
        <v>19</v>
      </c>
      <c r="E307" s="18">
        <v>1</v>
      </c>
      <c r="F307" s="1">
        <v>589.66</v>
      </c>
      <c r="G307" s="13">
        <f>E307*F307</f>
        <v>589.66</v>
      </c>
    </row>
    <row r="308" spans="1:7" x14ac:dyDescent="0.25">
      <c r="A308" s="9" t="s">
        <v>389</v>
      </c>
      <c r="B308" s="9" t="s">
        <v>34</v>
      </c>
      <c r="C308" t="s">
        <v>15</v>
      </c>
      <c r="D308" t="s">
        <v>35</v>
      </c>
      <c r="E308" s="18">
        <v>1</v>
      </c>
      <c r="F308" s="1">
        <v>3445.98</v>
      </c>
      <c r="G308" s="13">
        <f>E308*F308</f>
        <v>3445.98</v>
      </c>
    </row>
    <row r="309" spans="1:7" x14ac:dyDescent="0.25">
      <c r="A309" s="9" t="s">
        <v>390</v>
      </c>
      <c r="B309" s="9" t="s">
        <v>28</v>
      </c>
      <c r="C309" t="s">
        <v>15</v>
      </c>
      <c r="D309" t="s">
        <v>29</v>
      </c>
      <c r="E309" s="18">
        <v>3</v>
      </c>
      <c r="F309" s="1">
        <v>199.16</v>
      </c>
      <c r="G309" s="13">
        <f>E309*F309</f>
        <v>597.48</v>
      </c>
    </row>
    <row r="310" spans="1:7" x14ac:dyDescent="0.25">
      <c r="A310" s="9" t="s">
        <v>391</v>
      </c>
      <c r="B310" s="9" t="s">
        <v>31</v>
      </c>
      <c r="C310" t="s">
        <v>15</v>
      </c>
      <c r="D310" t="s">
        <v>32</v>
      </c>
      <c r="E310" s="18">
        <v>2</v>
      </c>
      <c r="F310" s="1">
        <v>352.89</v>
      </c>
      <c r="G310" s="13">
        <f>E310*F310</f>
        <v>705.78</v>
      </c>
    </row>
    <row r="311" spans="1:7" x14ac:dyDescent="0.25">
      <c r="A311" s="9" t="s">
        <v>392</v>
      </c>
      <c r="B311" s="9" t="s">
        <v>40</v>
      </c>
      <c r="C311" t="s">
        <v>15</v>
      </c>
      <c r="D311" t="s">
        <v>41</v>
      </c>
      <c r="E311" s="18">
        <v>1</v>
      </c>
      <c r="F311" s="1">
        <v>261.24</v>
      </c>
      <c r="G311" s="13">
        <f>E311*F311</f>
        <v>261.24</v>
      </c>
    </row>
    <row r="312" spans="1:7" x14ac:dyDescent="0.25">
      <c r="A312" s="9" t="s">
        <v>393</v>
      </c>
      <c r="B312" s="9" t="s">
        <v>37</v>
      </c>
      <c r="C312" t="s">
        <v>15</v>
      </c>
      <c r="D312" t="s">
        <v>38</v>
      </c>
      <c r="E312" s="18">
        <v>1</v>
      </c>
      <c r="F312" s="1">
        <v>671.17</v>
      </c>
      <c r="G312" s="13">
        <f>E312*F312</f>
        <v>671.17</v>
      </c>
    </row>
    <row r="313" spans="1:7" x14ac:dyDescent="0.25">
      <c r="A313" s="9" t="s">
        <v>394</v>
      </c>
      <c r="B313" s="9" t="s">
        <v>55</v>
      </c>
      <c r="C313" t="s">
        <v>15</v>
      </c>
      <c r="D313" t="s">
        <v>56</v>
      </c>
      <c r="E313" s="18">
        <v>4</v>
      </c>
      <c r="F313" s="1">
        <v>23.76</v>
      </c>
      <c r="G313" s="13">
        <f>E313*F313</f>
        <v>95.04</v>
      </c>
    </row>
    <row r="315" spans="1:7" s="7" customFormat="1" ht="12.75" x14ac:dyDescent="0.2">
      <c r="A315" s="14" t="s">
        <v>395</v>
      </c>
      <c r="B315" s="14" t="s">
        <v>362</v>
      </c>
      <c r="D315" s="7" t="s">
        <v>58</v>
      </c>
      <c r="E315" s="17"/>
      <c r="F315" s="8"/>
      <c r="G315" s="12">
        <f>SUM(G317:G327)</f>
        <v>801.92</v>
      </c>
    </row>
    <row r="317" spans="1:7" x14ac:dyDescent="0.25">
      <c r="A317" s="9" t="s">
        <v>396</v>
      </c>
      <c r="B317" s="9" t="s">
        <v>60</v>
      </c>
      <c r="C317" t="s">
        <v>61</v>
      </c>
      <c r="D317" t="s">
        <v>62</v>
      </c>
      <c r="E317" s="18">
        <v>30</v>
      </c>
      <c r="F317" s="1">
        <v>6.89</v>
      </c>
      <c r="G317" s="13">
        <f>E317*F317</f>
        <v>206.7</v>
      </c>
    </row>
    <row r="318" spans="1:7" x14ac:dyDescent="0.25">
      <c r="A318" s="9" t="s">
        <v>397</v>
      </c>
      <c r="B318" s="9" t="s">
        <v>64</v>
      </c>
      <c r="C318" t="s">
        <v>15</v>
      </c>
      <c r="D318" t="s">
        <v>65</v>
      </c>
      <c r="E318" s="18">
        <v>3</v>
      </c>
      <c r="F318" s="1">
        <v>22.19</v>
      </c>
      <c r="G318" s="13">
        <f>E318*F318</f>
        <v>66.569999999999993</v>
      </c>
    </row>
    <row r="319" spans="1:7" x14ac:dyDescent="0.25">
      <c r="A319" s="9" t="s">
        <v>398</v>
      </c>
      <c r="B319" s="9" t="s">
        <v>67</v>
      </c>
      <c r="C319" t="s">
        <v>15</v>
      </c>
      <c r="D319" t="s">
        <v>68</v>
      </c>
      <c r="E319" s="18">
        <v>2</v>
      </c>
      <c r="F319" s="1">
        <v>50.6</v>
      </c>
      <c r="G319" s="13">
        <f>E319*F319</f>
        <v>101.2</v>
      </c>
    </row>
    <row r="320" spans="1:7" x14ac:dyDescent="0.25">
      <c r="A320" s="9" t="s">
        <v>399</v>
      </c>
      <c r="B320" s="9" t="s">
        <v>70</v>
      </c>
      <c r="C320" t="s">
        <v>15</v>
      </c>
      <c r="D320" t="s">
        <v>71</v>
      </c>
      <c r="E320" s="18">
        <v>4</v>
      </c>
      <c r="F320" s="1">
        <v>7.16</v>
      </c>
      <c r="G320" s="13">
        <f>E320*F320</f>
        <v>28.64</v>
      </c>
    </row>
    <row r="321" spans="1:7" x14ac:dyDescent="0.25">
      <c r="A321" s="9" t="s">
        <v>400</v>
      </c>
      <c r="B321" s="9" t="s">
        <v>73</v>
      </c>
      <c r="C321" t="s">
        <v>15</v>
      </c>
      <c r="D321" t="s">
        <v>74</v>
      </c>
      <c r="E321" s="18">
        <v>1</v>
      </c>
      <c r="F321" s="1">
        <v>12.54</v>
      </c>
      <c r="G321" s="13">
        <f>E321*F321</f>
        <v>12.54</v>
      </c>
    </row>
    <row r="322" spans="1:7" x14ac:dyDescent="0.25">
      <c r="A322" s="9" t="s">
        <v>401</v>
      </c>
      <c r="B322" s="9" t="s">
        <v>76</v>
      </c>
      <c r="C322" t="s">
        <v>15</v>
      </c>
      <c r="D322" t="s">
        <v>77</v>
      </c>
      <c r="E322" s="18">
        <v>1</v>
      </c>
      <c r="F322" s="1">
        <v>14.91</v>
      </c>
      <c r="G322" s="13">
        <f>E322*F322</f>
        <v>14.91</v>
      </c>
    </row>
    <row r="323" spans="1:7" x14ac:dyDescent="0.25">
      <c r="A323" s="9" t="s">
        <v>402</v>
      </c>
      <c r="B323" s="9" t="s">
        <v>79</v>
      </c>
      <c r="C323" t="s">
        <v>15</v>
      </c>
      <c r="D323" t="s">
        <v>80</v>
      </c>
      <c r="E323" s="18">
        <v>1</v>
      </c>
      <c r="F323" s="1">
        <v>119.34</v>
      </c>
      <c r="G323" s="13">
        <f>E323*F323</f>
        <v>119.34</v>
      </c>
    </row>
    <row r="324" spans="1:7" x14ac:dyDescent="0.25">
      <c r="A324" s="9" t="s">
        <v>403</v>
      </c>
      <c r="B324" s="9" t="s">
        <v>82</v>
      </c>
      <c r="C324" t="s">
        <v>15</v>
      </c>
      <c r="D324" t="s">
        <v>83</v>
      </c>
      <c r="E324" s="18">
        <v>1</v>
      </c>
      <c r="F324" s="1">
        <v>42.15</v>
      </c>
      <c r="G324" s="13">
        <f>E324*F324</f>
        <v>42.15</v>
      </c>
    </row>
    <row r="325" spans="1:7" x14ac:dyDescent="0.25">
      <c r="A325" s="9" t="s">
        <v>404</v>
      </c>
      <c r="B325" s="9" t="s">
        <v>85</v>
      </c>
      <c r="C325" t="s">
        <v>15</v>
      </c>
      <c r="D325" t="s">
        <v>86</v>
      </c>
      <c r="E325" s="18">
        <v>1</v>
      </c>
      <c r="F325" s="1">
        <v>53.6</v>
      </c>
      <c r="G325" s="13">
        <f>E325*F325</f>
        <v>53.6</v>
      </c>
    </row>
    <row r="326" spans="1:7" x14ac:dyDescent="0.25">
      <c r="A326" s="9" t="s">
        <v>405</v>
      </c>
      <c r="B326" s="9" t="s">
        <v>406</v>
      </c>
      <c r="C326" t="s">
        <v>15</v>
      </c>
      <c r="D326" t="s">
        <v>407</v>
      </c>
      <c r="E326" s="18">
        <v>1</v>
      </c>
      <c r="F326" s="1">
        <v>79.41</v>
      </c>
      <c r="G326" s="13">
        <f>E326*F326</f>
        <v>79.41</v>
      </c>
    </row>
    <row r="327" spans="1:7" x14ac:dyDescent="0.25">
      <c r="A327" s="9" t="s">
        <v>408</v>
      </c>
      <c r="B327" s="9" t="s">
        <v>409</v>
      </c>
      <c r="C327" t="s">
        <v>15</v>
      </c>
      <c r="D327" t="s">
        <v>410</v>
      </c>
      <c r="E327" s="18">
        <v>1</v>
      </c>
      <c r="F327" s="1">
        <v>76.86</v>
      </c>
      <c r="G327" s="13">
        <f>E327*F327</f>
        <v>76.86</v>
      </c>
    </row>
    <row r="329" spans="1:7" s="7" customFormat="1" ht="12.75" x14ac:dyDescent="0.2">
      <c r="A329" s="14" t="s">
        <v>411</v>
      </c>
      <c r="B329" s="14" t="s">
        <v>411</v>
      </c>
      <c r="D329" s="7" t="s">
        <v>412</v>
      </c>
      <c r="E329" s="17"/>
      <c r="F329" s="8"/>
      <c r="G329" s="12">
        <f>SUM(G331:G334)</f>
        <v>294.81</v>
      </c>
    </row>
    <row r="331" spans="1:7" x14ac:dyDescent="0.25">
      <c r="A331" s="9" t="s">
        <v>413</v>
      </c>
      <c r="B331" s="9" t="s">
        <v>414</v>
      </c>
      <c r="C331" t="s">
        <v>415</v>
      </c>
      <c r="D331" t="s">
        <v>416</v>
      </c>
      <c r="E331" s="18">
        <v>54</v>
      </c>
      <c r="F331" s="1">
        <v>3.67</v>
      </c>
      <c r="G331" s="13">
        <f>E331*F331</f>
        <v>198.18</v>
      </c>
    </row>
    <row r="332" spans="1:7" x14ac:dyDescent="0.25">
      <c r="A332" s="9" t="s">
        <v>417</v>
      </c>
      <c r="B332" s="9" t="s">
        <v>418</v>
      </c>
      <c r="C332" t="s">
        <v>229</v>
      </c>
      <c r="D332" t="s">
        <v>419</v>
      </c>
      <c r="E332" s="18">
        <v>1.8</v>
      </c>
      <c r="F332" s="1">
        <v>1.6</v>
      </c>
      <c r="G332" s="13">
        <f>E332*F332</f>
        <v>2.88</v>
      </c>
    </row>
    <row r="333" spans="1:7" x14ac:dyDescent="0.25">
      <c r="A333" s="9" t="s">
        <v>420</v>
      </c>
      <c r="B333" s="9" t="s">
        <v>421</v>
      </c>
      <c r="C333" t="s">
        <v>229</v>
      </c>
      <c r="D333" t="s">
        <v>422</v>
      </c>
      <c r="E333" s="18">
        <v>0.5</v>
      </c>
      <c r="F333" s="1">
        <v>62.62</v>
      </c>
      <c r="G333" s="13">
        <f>E333*F333</f>
        <v>31.31</v>
      </c>
    </row>
    <row r="334" spans="1:7" x14ac:dyDescent="0.25">
      <c r="A334" s="9" t="s">
        <v>423</v>
      </c>
      <c r="B334" s="9" t="s">
        <v>424</v>
      </c>
      <c r="C334" t="s">
        <v>229</v>
      </c>
      <c r="D334" t="s">
        <v>425</v>
      </c>
      <c r="E334" s="18">
        <v>1.3</v>
      </c>
      <c r="F334" s="1">
        <v>48.03</v>
      </c>
      <c r="G334" s="13">
        <f>E334*F334</f>
        <v>62.44</v>
      </c>
    </row>
    <row r="336" spans="1:7" s="7" customFormat="1" ht="12.75" x14ac:dyDescent="0.2">
      <c r="A336" s="14" t="s">
        <v>426</v>
      </c>
      <c r="B336" s="14" t="s">
        <v>426</v>
      </c>
      <c r="D336" s="7" t="s">
        <v>427</v>
      </c>
      <c r="E336" s="17"/>
      <c r="F336" s="8"/>
      <c r="G336" s="12">
        <f>SUM(G338:G338)</f>
        <v>2082.75</v>
      </c>
    </row>
    <row r="338" spans="1:7" x14ac:dyDescent="0.25">
      <c r="A338" s="9" t="s">
        <v>428</v>
      </c>
      <c r="B338" s="9" t="s">
        <v>429</v>
      </c>
      <c r="D338" t="s">
        <v>430</v>
      </c>
      <c r="E338" s="18">
        <v>1</v>
      </c>
      <c r="F338" s="1">
        <v>2082.75</v>
      </c>
      <c r="G338" s="13">
        <f>E338*F338</f>
        <v>2082.75</v>
      </c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Iñigo Goicoechea Luquin</dc:creator>
  <cp:lastModifiedBy>Iñigo Goicoechea Luquin</cp:lastModifiedBy>
  <dcterms:created xsi:type="dcterms:W3CDTF">2025-07-16T10:44:13Z</dcterms:created>
  <dcterms:modified xsi:type="dcterms:W3CDTF">2025-07-16T10:44:54Z</dcterms:modified>
</cp:coreProperties>
</file>